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06/relationships/ui/userCustomization" Target="userCustomization/customUI.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X:\OBJEKTI\OBČINA PIVKA\JNVV - blago - CARNIVORA DINARICA\02_RD+POPIS DEL+proj.dok\"/>
    </mc:Choice>
  </mc:AlternateContent>
  <xr:revisionPtr revIDLastSave="0" documentId="13_ncr:1_{B2FEEC4F-0DA8-46FA-A8CB-F31562A12014}" xr6:coauthVersionLast="45" xr6:coauthVersionMax="45" xr10:uidLastSave="{00000000-0000-0000-0000-000000000000}"/>
  <bookViews>
    <workbookView xWindow="-120" yWindow="-120" windowWidth="29040" windowHeight="17640" xr2:uid="{00000000-000D-0000-FFFF-FFFF00000000}"/>
  </bookViews>
  <sheets>
    <sheet name="REKAPITULACIJA" sheetId="6" r:id="rId1"/>
    <sheet name="SPLOŠNA" sheetId="4" r:id="rId2"/>
    <sheet name="RAZSTAVNA IN SPLOŠNA OPREMA" sheetId="1" r:id="rId3"/>
    <sheet name="TEHNOLOŠKA OPREMA" sheetId="2" r:id="rId4"/>
    <sheet name="STORITVE" sheetId="3" r:id="rId5"/>
  </sheets>
  <definedNames>
    <definedName name="_xlnm.Print_Area" localSheetId="1">SPLOŠNA!$A$1:$A$43</definedName>
    <definedName name="_xlnm.Print_Area" localSheetId="4">STORITVE!$A$1:$H$30</definedName>
    <definedName name="_xlnm.Print_Area" localSheetId="3">'TEHNOLOŠKA OPREMA'!$A$1:$G$121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0" i="3" l="1"/>
  <c r="G121" i="2"/>
  <c r="M301" i="1"/>
  <c r="C16" i="6" l="1"/>
  <c r="H8" i="3"/>
  <c r="H9" i="3"/>
  <c r="H10" i="3"/>
  <c r="H11" i="3"/>
  <c r="H12" i="3"/>
  <c r="H13" i="3"/>
  <c r="H14" i="3"/>
  <c r="H15" i="3"/>
  <c r="H16" i="3"/>
  <c r="H17" i="3"/>
  <c r="H18" i="3"/>
  <c r="H19" i="3"/>
  <c r="H20" i="3"/>
  <c r="H23" i="3"/>
  <c r="H24" i="3"/>
  <c r="H25" i="3"/>
  <c r="H26" i="3"/>
  <c r="H27" i="3"/>
  <c r="H28" i="3"/>
  <c r="H7" i="3"/>
  <c r="G42" i="2" l="1"/>
  <c r="G43" i="2"/>
  <c r="G10" i="2"/>
  <c r="G11" i="2"/>
  <c r="G12" i="2"/>
  <c r="G13" i="2"/>
  <c r="G17" i="2"/>
  <c r="G18" i="2"/>
  <c r="G19" i="2"/>
  <c r="G20" i="2"/>
  <c r="G21" i="2"/>
  <c r="G25" i="2"/>
  <c r="G26" i="2"/>
  <c r="G27" i="2"/>
  <c r="G28" i="2"/>
  <c r="G32" i="2"/>
  <c r="G33" i="2"/>
  <c r="G34" i="2"/>
  <c r="G35" i="2"/>
  <c r="G36" i="2"/>
  <c r="G40" i="2"/>
  <c r="G47" i="2"/>
  <c r="G48" i="2"/>
  <c r="G49" i="2"/>
  <c r="G50" i="2"/>
  <c r="G51" i="2"/>
  <c r="G52" i="2"/>
  <c r="G53" i="2"/>
  <c r="G54" i="2"/>
  <c r="G58" i="2"/>
  <c r="G59" i="2"/>
  <c r="G63" i="2"/>
  <c r="G64" i="2"/>
  <c r="G65" i="2"/>
  <c r="G66" i="2"/>
  <c r="G67" i="2"/>
  <c r="G71" i="2"/>
  <c r="G72" i="2"/>
  <c r="G73" i="2"/>
  <c r="G74" i="2"/>
  <c r="G78" i="2"/>
  <c r="G79" i="2"/>
  <c r="G83" i="2"/>
  <c r="G84" i="2"/>
  <c r="G85" i="2"/>
  <c r="G86" i="2"/>
  <c r="G87" i="2"/>
  <c r="G88" i="2"/>
  <c r="G92" i="2"/>
  <c r="G93" i="2"/>
  <c r="G94" i="2"/>
  <c r="G95" i="2"/>
  <c r="G99" i="2"/>
  <c r="G100" i="2"/>
  <c r="G101" i="2"/>
  <c r="G105" i="2"/>
  <c r="G107" i="2"/>
  <c r="G108" i="2"/>
  <c r="G109" i="2"/>
  <c r="G113" i="2"/>
  <c r="G114" i="2"/>
  <c r="G115" i="2"/>
  <c r="G116" i="2"/>
  <c r="G117" i="2"/>
  <c r="G118" i="2"/>
  <c r="G119" i="2"/>
  <c r="G9" i="2"/>
  <c r="M96" i="1"/>
  <c r="F15" i="6" l="1"/>
  <c r="M281" i="1"/>
  <c r="M13" i="1"/>
  <c r="M16" i="1"/>
  <c r="M19" i="1"/>
  <c r="M22" i="1"/>
  <c r="M25" i="1"/>
  <c r="M28" i="1"/>
  <c r="M31" i="1"/>
  <c r="M34" i="1"/>
  <c r="M37" i="1"/>
  <c r="M40" i="1"/>
  <c r="M43" i="1"/>
  <c r="M46" i="1"/>
  <c r="M49" i="1"/>
  <c r="M52" i="1"/>
  <c r="M55" i="1"/>
  <c r="M58" i="1"/>
  <c r="M61" i="1"/>
  <c r="M64" i="1"/>
  <c r="M67" i="1"/>
  <c r="M70" i="1"/>
  <c r="M73" i="1"/>
  <c r="M76" i="1"/>
  <c r="M79" i="1"/>
  <c r="M82" i="1"/>
  <c r="M86" i="1"/>
  <c r="M87" i="1"/>
  <c r="M88" i="1"/>
  <c r="M89" i="1"/>
  <c r="M93" i="1"/>
  <c r="M94" i="1"/>
  <c r="M95" i="1"/>
  <c r="M100" i="1"/>
  <c r="M107" i="1"/>
  <c r="M109" i="1"/>
  <c r="M112" i="1"/>
  <c r="M115" i="1"/>
  <c r="M118" i="1"/>
  <c r="M121" i="1"/>
  <c r="M127" i="1"/>
  <c r="M131" i="1"/>
  <c r="M132" i="1"/>
  <c r="M133" i="1"/>
  <c r="M134" i="1"/>
  <c r="M138" i="1"/>
  <c r="M139" i="1"/>
  <c r="M140" i="1"/>
  <c r="M141" i="1"/>
  <c r="M142" i="1"/>
  <c r="M146" i="1"/>
  <c r="M147" i="1"/>
  <c r="M148" i="1"/>
  <c r="M149" i="1"/>
  <c r="M153" i="1"/>
  <c r="M157" i="1"/>
  <c r="M158" i="1"/>
  <c r="M159" i="1"/>
  <c r="M160" i="1"/>
  <c r="M161" i="1"/>
  <c r="M162" i="1"/>
  <c r="M163" i="1"/>
  <c r="M164" i="1"/>
  <c r="M165" i="1"/>
  <c r="M166" i="1"/>
  <c r="M169" i="1"/>
  <c r="M173" i="1"/>
  <c r="M174" i="1"/>
  <c r="M175" i="1"/>
  <c r="M179" i="1"/>
  <c r="M180" i="1"/>
  <c r="M181" i="1"/>
  <c r="M182" i="1"/>
  <c r="M183" i="1"/>
  <c r="M184" i="1"/>
  <c r="M185" i="1"/>
  <c r="M186" i="1"/>
  <c r="M187" i="1"/>
  <c r="M188" i="1"/>
  <c r="M189" i="1"/>
  <c r="M190" i="1"/>
  <c r="M191" i="1"/>
  <c r="M192" i="1"/>
  <c r="M196" i="1"/>
  <c r="M197" i="1"/>
  <c r="M198" i="1"/>
  <c r="M199" i="1"/>
  <c r="M200" i="1"/>
  <c r="M201" i="1"/>
  <c r="M202" i="1"/>
  <c r="M205" i="1"/>
  <c r="M208" i="1"/>
  <c r="M220" i="1"/>
  <c r="M224" i="1"/>
  <c r="M225" i="1"/>
  <c r="M226" i="1"/>
  <c r="M227" i="1"/>
  <c r="M228" i="1"/>
  <c r="M231" i="1"/>
  <c r="M235" i="1"/>
  <c r="M236" i="1"/>
  <c r="M237" i="1"/>
  <c r="M241" i="1"/>
  <c r="M242" i="1"/>
  <c r="M246" i="1"/>
  <c r="M247" i="1"/>
  <c r="M248" i="1"/>
  <c r="M252" i="1"/>
  <c r="M253" i="1"/>
  <c r="M254" i="1"/>
  <c r="M255" i="1"/>
  <c r="M256" i="1"/>
  <c r="M257" i="1"/>
  <c r="M258" i="1"/>
  <c r="M262" i="1"/>
  <c r="M266" i="1"/>
  <c r="M267" i="1"/>
  <c r="M271" i="1"/>
  <c r="M275" i="1"/>
  <c r="M278" i="1"/>
  <c r="M285" i="1"/>
  <c r="M288" i="1"/>
  <c r="M291" i="1"/>
  <c r="M294" i="1"/>
  <c r="M298" i="1"/>
  <c r="M299" i="1"/>
  <c r="F14" i="6" l="1"/>
  <c r="G13" i="1"/>
  <c r="G16" i="1"/>
  <c r="G19" i="1"/>
  <c r="G22" i="1"/>
  <c r="G25" i="1"/>
  <c r="G28" i="1"/>
  <c r="G31" i="1"/>
  <c r="G34" i="1"/>
  <c r="G37" i="1"/>
  <c r="G40" i="1"/>
  <c r="G43" i="1"/>
  <c r="G46" i="1"/>
  <c r="G49" i="1"/>
  <c r="G52" i="1"/>
  <c r="G55" i="1"/>
  <c r="G58" i="1"/>
  <c r="G61" i="1"/>
  <c r="G64" i="1"/>
  <c r="G67" i="1"/>
  <c r="G70" i="1"/>
  <c r="G73" i="1"/>
  <c r="G76" i="1"/>
  <c r="G79" i="1"/>
  <c r="G82" i="1"/>
  <c r="G86" i="1"/>
  <c r="G87" i="1"/>
  <c r="G88" i="1"/>
  <c r="G89" i="1"/>
  <c r="G93" i="1"/>
  <c r="G94" i="1"/>
  <c r="G95" i="1"/>
  <c r="G99" i="1"/>
  <c r="G103" i="1"/>
  <c r="G106" i="1"/>
  <c r="G109" i="1"/>
  <c r="G112" i="1"/>
  <c r="G115" i="1"/>
  <c r="G118" i="1"/>
  <c r="G121" i="1"/>
  <c r="G127" i="1"/>
  <c r="G131" i="1"/>
  <c r="G132" i="1"/>
  <c r="G133" i="1"/>
  <c r="G134" i="1"/>
  <c r="G138" i="1"/>
  <c r="G139" i="1"/>
  <c r="G140" i="1"/>
  <c r="G141" i="1"/>
  <c r="G142" i="1"/>
  <c r="G146" i="1"/>
  <c r="G147" i="1"/>
  <c r="G148" i="1"/>
  <c r="G149" i="1"/>
  <c r="G153" i="1"/>
  <c r="G157" i="1"/>
  <c r="G158" i="1"/>
  <c r="G159" i="1"/>
  <c r="G160" i="1"/>
  <c r="G161" i="1"/>
  <c r="G162" i="1"/>
  <c r="G163" i="1"/>
  <c r="G164" i="1"/>
  <c r="G165" i="1"/>
  <c r="G166" i="1"/>
  <c r="G169" i="1"/>
  <c r="G173" i="1"/>
  <c r="G174" i="1"/>
  <c r="G175" i="1"/>
  <c r="G179" i="1"/>
  <c r="G180" i="1"/>
  <c r="G181" i="1"/>
  <c r="G182" i="1"/>
  <c r="G183" i="1"/>
  <c r="G184" i="1"/>
  <c r="G185" i="1"/>
  <c r="G186" i="1"/>
  <c r="G187" i="1"/>
  <c r="G188" i="1"/>
  <c r="G189" i="1"/>
  <c r="G190" i="1"/>
  <c r="G191" i="1"/>
  <c r="G192" i="1"/>
  <c r="G196" i="1"/>
  <c r="G197" i="1"/>
  <c r="G198" i="1"/>
  <c r="G199" i="1"/>
  <c r="G200" i="1"/>
  <c r="G201" i="1"/>
  <c r="G202" i="1"/>
  <c r="G205" i="1"/>
  <c r="G208" i="1"/>
  <c r="G220" i="1"/>
  <c r="G224" i="1"/>
  <c r="G225" i="1"/>
  <c r="G226" i="1"/>
  <c r="G227" i="1"/>
  <c r="G228" i="1"/>
  <c r="G231" i="1"/>
  <c r="G235" i="1"/>
  <c r="G236" i="1"/>
  <c r="G237" i="1"/>
  <c r="G241" i="1"/>
  <c r="G242" i="1"/>
  <c r="G246" i="1"/>
  <c r="G247" i="1"/>
  <c r="G248" i="1"/>
  <c r="G252" i="1"/>
  <c r="G253" i="1"/>
  <c r="G254" i="1"/>
  <c r="G255" i="1"/>
  <c r="G256" i="1"/>
  <c r="G257" i="1"/>
  <c r="G258" i="1"/>
  <c r="G262" i="1"/>
  <c r="G266" i="1"/>
  <c r="G267" i="1"/>
  <c r="G271" i="1"/>
  <c r="G275" i="1"/>
  <c r="G278" i="1"/>
  <c r="G281" i="1"/>
  <c r="G285" i="1"/>
  <c r="G288" i="1"/>
  <c r="G291" i="1"/>
  <c r="G294" i="1"/>
  <c r="G298" i="1"/>
  <c r="G299" i="1"/>
  <c r="F16" i="6" l="1"/>
  <c r="F19" i="6" l="1"/>
  <c r="F21" i="6" s="1"/>
  <c r="F23" i="6" s="1"/>
</calcChain>
</file>

<file path=xl/sharedStrings.xml><?xml version="1.0" encoding="utf-8"?>
<sst xmlns="http://schemas.openxmlformats.org/spreadsheetml/2006/main" count="1095" uniqueCount="561">
  <si>
    <t>Poz</t>
  </si>
  <si>
    <t>Element</t>
  </si>
  <si>
    <t>Opis</t>
  </si>
  <si>
    <t>EM</t>
  </si>
  <si>
    <t>količ.</t>
  </si>
  <si>
    <t>CENA / EM</t>
  </si>
  <si>
    <t>Cena skupaj</t>
  </si>
  <si>
    <t>2.</t>
  </si>
  <si>
    <t>Oznake elementov:</t>
  </si>
  <si>
    <t>RE</t>
  </si>
  <si>
    <t>E</t>
  </si>
  <si>
    <t>celovit raztavni element z interaktivnimi vsebinami, grafikami in vgrajenimi multimedijami</t>
  </si>
  <si>
    <t>enovit element ali tipska oprema</t>
  </si>
  <si>
    <t>01.</t>
  </si>
  <si>
    <t>RE01.1-3</t>
  </si>
  <si>
    <t>RE01.4</t>
  </si>
  <si>
    <t>kompl.</t>
  </si>
  <si>
    <t>RE02.1</t>
  </si>
  <si>
    <t>INTERAKTIVNA POSTAJA - zakaj imamo tako velike zobe</t>
  </si>
  <si>
    <t>3D IZREZ GLAV ZVERI - evolucija</t>
  </si>
  <si>
    <t>FOTOTAPETA - evelucija</t>
  </si>
  <si>
    <t>RE02.2</t>
  </si>
  <si>
    <t>MUZEJSKA VITRINA - VIT.01</t>
  </si>
  <si>
    <t>INTERAKTIVNA POSTAJA - kdo je velika zver?</t>
  </si>
  <si>
    <t>NADZORNI PANEL - kdo je velika zver?</t>
  </si>
  <si>
    <t>RE03.2</t>
  </si>
  <si>
    <t>RE03.1</t>
  </si>
  <si>
    <t>INTERAKTIVNA POSTAJA - zverbook</t>
  </si>
  <si>
    <t>RE04.1-3</t>
  </si>
  <si>
    <t>RE04.1
RE04.2
RE04.3</t>
  </si>
  <si>
    <t>RE06.1-2</t>
  </si>
  <si>
    <t>PROJEKCIJA - čarobni gozd</t>
  </si>
  <si>
    <t>Projekcija vzdušja v gozdu preko DLP Laser projektorja specifikacije zaslona v popisu Audio - Video opreme AV_RE06.1-2   (vsebina v popisu multimedij MM_RE06.1-2). Projekcijsa površina se določi v fazi grafičnega oblikovanja vsebin.</t>
  </si>
  <si>
    <t>RE06.1
RE06.2</t>
  </si>
  <si>
    <t>RE07</t>
  </si>
  <si>
    <t>FOTOTAPETA - strah ima velike oči</t>
  </si>
  <si>
    <t>RE08.1-5</t>
  </si>
  <si>
    <t>RE08.1
RE08.2
RE08.3
RE08.4
RE08.5</t>
  </si>
  <si>
    <t>02.</t>
  </si>
  <si>
    <t>03.</t>
  </si>
  <si>
    <t>04.</t>
  </si>
  <si>
    <t>05.</t>
  </si>
  <si>
    <t>06.</t>
  </si>
  <si>
    <t>07.</t>
  </si>
  <si>
    <t>08.</t>
  </si>
  <si>
    <t>09.</t>
  </si>
  <si>
    <t>10.</t>
  </si>
  <si>
    <t>11.</t>
  </si>
  <si>
    <t>RE09</t>
  </si>
  <si>
    <t>FOTOTAPETA - plodovi dreves</t>
  </si>
  <si>
    <t>RE10.1-3</t>
  </si>
  <si>
    <t>TALNI ELEMENT - brlog</t>
  </si>
  <si>
    <t>RE10.1
RE10.2
RR10.3</t>
  </si>
  <si>
    <t>RE11</t>
  </si>
  <si>
    <t>FOTOTAPETA - gobe</t>
  </si>
  <si>
    <t>RE12</t>
  </si>
  <si>
    <t>FOTOTAPETA - živali v drevesih</t>
  </si>
  <si>
    <t>RE13.1-2</t>
  </si>
  <si>
    <t>INTERAKTIVNA POSTAJA - na sledi</t>
  </si>
  <si>
    <t>RE14</t>
  </si>
  <si>
    <t>12.</t>
  </si>
  <si>
    <t>13.</t>
  </si>
  <si>
    <t>14.</t>
  </si>
  <si>
    <t>15.</t>
  </si>
  <si>
    <t>16.</t>
  </si>
  <si>
    <t>17.</t>
  </si>
  <si>
    <t>RE15.1-2</t>
  </si>
  <si>
    <t>RE15.1
RE15.2</t>
  </si>
  <si>
    <t xml:space="preserve">Izdelava in dimenzije po načrtu VOTL.01.
Celovit element obsega stene v prostoru iz vezane plošče 50mm (ali drugačen na udarec odporen material) na ustrezni podkonstrukciji (kovinski), stiki pod kotom 45°, nevidno pritrjevanje, mikropobrani robovi.
Obdelava na prednji strani: oljena finalna obdelava
Obdelava na notranji stani: oljena finalna obdelava na delih projekcije barvano po izbiri avtorja OBN (RAL/NCS).
Projekcijska stena iz vezana plošče 18mm barvana v belo barvo oz. po izbiri avtorja OBN (RAL/NCS). Možen dostop do ozzadja preko servisnega prehoda (možnost zaklepanja). Omogočen mora biti dostop za servisiranje vgrajene audio/video opreme DLP Laserskega projektorja ter primerne nadzorne enote (v popisu audio/video opreme AV_RE14). Vključno z električno instalacijo za napajanje od priključka.
Projekcija interaktivne grafične vsebine (video vsebina) s pomočjo DLP Laserskega projektorja (v popisu multimedij MM_RE14).
</t>
  </si>
  <si>
    <t>18.</t>
  </si>
  <si>
    <t>TALNI ELEMENT - mravljišče</t>
  </si>
  <si>
    <t>Izdelava in dimenzije po načrtu OBL2.2 - brlog.
V talni element vgraditi ovalni volumen z lesenimi ali kovinskimi stranicami na ustrezni podkonstrukciji. Stranice barvane po izboru avtorja OBN (RAL/NCS). Zgornja stranica iz pleksi stekla ali podobnega transparentnega materiala odpornega na udarce, fiksiranega v podkonstrukcijo volumna. Na spodnjem delu volumna vgrajen lightbox (30x30). Grafika na lightboxu se oblikuje v fazi grafičnega oblikovanja vsebin. 
Omogočen mora biti dostop za servisiranje vgrajenega lightboxa. Vključno z električno instalacijo za napajanje od priključka.
Delavniški načrt uskladiti z avtorjem OBN.</t>
  </si>
  <si>
    <t>TALNI ELEMENT - pod kamenjem</t>
  </si>
  <si>
    <t>RE16</t>
  </si>
  <si>
    <t>19.</t>
  </si>
  <si>
    <t>RE17</t>
  </si>
  <si>
    <t>FOTOTAPETA - pod lubjem</t>
  </si>
  <si>
    <t>20.</t>
  </si>
  <si>
    <t>RE18.1-3</t>
  </si>
  <si>
    <t>RE18.1
RE18.2
RE18.3</t>
  </si>
  <si>
    <t>RE19</t>
  </si>
  <si>
    <t>Video projekcija ravnanja ob srečanju z medvedko, ki ima mladiče preko DLP Laser projektorja specifikacije zaslona v popisu Audio - Video opreme AV_RE019   (vsebina v popisu multimedij MM_RE19). Projekcijsa površina se določi v fazi grafičnega oblikovanja vsebin.</t>
  </si>
  <si>
    <t>PROJEKCIJA - ko srečaš medvedko</t>
  </si>
  <si>
    <t>INTERAKTIVA POSTAJA - velike glave velikih zveri</t>
  </si>
  <si>
    <t>21.</t>
  </si>
  <si>
    <t>22.</t>
  </si>
  <si>
    <t>RE20</t>
  </si>
  <si>
    <t>23.</t>
  </si>
  <si>
    <t>RE21</t>
  </si>
  <si>
    <t>VR POSTAJA - VR opazovalnica</t>
  </si>
  <si>
    <t>STENSKA OBLOGA - opazovalnica</t>
  </si>
  <si>
    <t>24.</t>
  </si>
  <si>
    <t>RE22</t>
  </si>
  <si>
    <t>ČEBELJNJAK - simulacija elektro ograje</t>
  </si>
  <si>
    <t>RE24.1</t>
  </si>
  <si>
    <t>RE24.2</t>
  </si>
  <si>
    <t>RE24.3</t>
  </si>
  <si>
    <t>25.</t>
  </si>
  <si>
    <t>26.</t>
  </si>
  <si>
    <t>IZREZ ŽIVALI</t>
  </si>
  <si>
    <t>RE23.1-5</t>
  </si>
  <si>
    <t>Živali na pašniku tip 1xŽIV.01 in 1xŽIV.02. Točna pozicija se določi v fazi oblikovanja grafičnih vsebin.</t>
  </si>
  <si>
    <t>RE.23.2</t>
  </si>
  <si>
    <t>RE23.1+3</t>
  </si>
  <si>
    <t>RE.23.4</t>
  </si>
  <si>
    <t>Živali na pašniku tip 1xŽIV.03 in 1xŽIV.04. Točna pozicija se določi v fazi oblikovanja grafičnih vsebin.</t>
  </si>
  <si>
    <t>Živali - divjad tip 1xŽIV.05 in 1xŽIV.06. Točna pozicija se določi v fazi oblikovanja grafičnih vsebin. Vijačenje v tla.</t>
  </si>
  <si>
    <t>Živali - divjad tip 1xŽIV.07, 1x ŽIV.08 in 1XŽIV.09. Točna pozicija se določi v fazi oblikovanja grafičnih vsebin. Pritrjevanje v drevo DRE3-1 AVLA</t>
  </si>
  <si>
    <t>27.</t>
  </si>
  <si>
    <t>RE25</t>
  </si>
  <si>
    <t>ČEBELNJAK 2</t>
  </si>
  <si>
    <t>28.</t>
  </si>
  <si>
    <t>29.</t>
  </si>
  <si>
    <t>VITRINA- ukrepi in čuvarji</t>
  </si>
  <si>
    <t>Izdelava in dimenzije po načrtu VIT.02
Izdelava spodnje, zgornje in stranskih površin iz vezane plošče 18mm na ustrezni podkonstrukciji. Barvanje stranic po izboru avtorja OBN (RAL/NCS).
Sprednja stranica iz Optiwhite stekla z možnostjo odpiranja za čiščenje in zamenjavo eksponatov.Tehnologija izdelave mora ustrezati klimatskim standardom za manj zatevne muzealije (čim bolj konstantna klima, varovanje).
Integrirana notranja osvetlitev 4x LED spot 1W v stropu vitrine, 3000k, s transformatorjem in dimanjem v podnožju vitrine. Dostop do električne inštalacije preko revizijske lopute v MVK steni (zaklenjeno).
Delavniški načrt se uskladi z avtorjem OBN.</t>
  </si>
  <si>
    <t>RE27.1</t>
  </si>
  <si>
    <t>RE27.2</t>
  </si>
  <si>
    <t>INTERAKTIVNA POSTAJA - čuvarji in ukrepi</t>
  </si>
  <si>
    <t>INTERAKTIVNA POSTAJA - tegobe sobivanja, naši sosedje</t>
  </si>
  <si>
    <t>INTERAKTIVNA POSTAJA - pod težo zakona</t>
  </si>
  <si>
    <t>RE28.1-3</t>
  </si>
  <si>
    <t>RE28.1
RE28.2
RE28.3</t>
  </si>
  <si>
    <t>30.</t>
  </si>
  <si>
    <t>31.</t>
  </si>
  <si>
    <t>32.</t>
  </si>
  <si>
    <t>RE29.1-6</t>
  </si>
  <si>
    <t>POLKNA - izjave</t>
  </si>
  <si>
    <t>Izdelava in dimenzije po načrtu IZJ.01
Iz vezane plošče 10mm vijačeni na MVK steno, mikropobrani robovi. Izvedemo kakovosten barvni tisk 4/0 na obstojno folijo ter kaširanje. Pritrjevanje uskladiti z avtorjem OBN. Velikost grafike 50x64 cm. 
Na klavirskih pantih iz vezane plošče 10mm, mikropobrani robovi, oljena finalna obdelava. Zapiranje na magnet.
Delavniški načrt uskladiti z avtorjem OBN.</t>
  </si>
  <si>
    <t>RE29.1
RE29.2
RE29.3
RE29.4
RE29.5
RE29.6</t>
  </si>
  <si>
    <t>33.</t>
  </si>
  <si>
    <t>RE30.1-6</t>
  </si>
  <si>
    <t>INTERAKTIVNA POSTAJA - kaj pa pravi?</t>
  </si>
  <si>
    <t>Iz vezane plošče 10mm vijačeni na MVK steno, mikropobrani trakovi, oljena finalna obdelava v velikosti 50x64 cm. Pritrjevanje uskladiti z avtorjem OBN. Na plošče z nosilcem namestiti tabličen računalnik - specifikacije v popisu Audio-Video opreme AV_RE28 (vsebina v popisu multimedij MM_RE28). 
Delavniški načrt uskladiti z avtorjem OBN.</t>
  </si>
  <si>
    <t>RE30.1
RE30.2
RE30.3
RE30.4
RE30.5
RE30.6</t>
  </si>
  <si>
    <t>34.</t>
  </si>
  <si>
    <t>RE31</t>
  </si>
  <si>
    <t>IZHOD - da/ne</t>
  </si>
  <si>
    <t>Izdelava in dimenzije po načrtu IZH.01
Okvir izdelan iz vezane plošče 50mm, nevidno pritrjevanje na steno, stik pod kotom 45°, mikropobrani robovi, oljena finalna obdelava.
Na okvir pri vrhu montirana napisa "DA" "NE" izrezana iz vezane plošče 18mm, nevidno pritjevanje na okvir, mikropobrani robovi, oljena finalna obdelava.
V okvir pri vrhu montirana karnisa z po eno zaveso na vsakem predelu. Velikost zavese 160x280 cm. Material neprosojen točno izbiro materiala uskladiti z avtorjem OBN.
Delavniški načrt uskladiti z avtorjem OBN.</t>
  </si>
  <si>
    <t>35.</t>
  </si>
  <si>
    <t>TALNE OBLIKE - PRVI PROSTOR</t>
  </si>
  <si>
    <t xml:space="preserve"> </t>
  </si>
  <si>
    <t>E01.1-5</t>
  </si>
  <si>
    <t>E01.1
E01.2
E01.3
E01.4
E01.5</t>
  </si>
  <si>
    <t>OBL.1.2 - TEKSTIL - TEMNO ZELEN</t>
  </si>
  <si>
    <t>OBL.2.2 - TEKSTIL - TEMNO ZELEN</t>
  </si>
  <si>
    <t>OBL.3.1 - TEKSTIL - SVETLO ZELEN</t>
  </si>
  <si>
    <t>OBL.4.1 - TEKSTIL - TEMNO SIV</t>
  </si>
  <si>
    <t>OBL.5.2 - TEKSTIL - TEMNO ZELEN</t>
  </si>
  <si>
    <t>kos</t>
  </si>
  <si>
    <t>E02.1-4</t>
  </si>
  <si>
    <t>DREVESA - PRVI PROSTOR</t>
  </si>
  <si>
    <t>DRE 1-2</t>
  </si>
  <si>
    <t>DRE 2-2</t>
  </si>
  <si>
    <t>DRE 4-2 LED</t>
  </si>
  <si>
    <t>DRE 4-2 LED (porezano)</t>
  </si>
  <si>
    <t>DRE 5-2 LED</t>
  </si>
  <si>
    <t>E02.1</t>
  </si>
  <si>
    <t>E02.4</t>
  </si>
  <si>
    <t>E02.3</t>
  </si>
  <si>
    <t>E02.2</t>
  </si>
  <si>
    <t>36.</t>
  </si>
  <si>
    <t>37.</t>
  </si>
  <si>
    <t>E03.1</t>
  </si>
  <si>
    <t>E03.1-3</t>
  </si>
  <si>
    <t>FOTOTAPETA - ambient</t>
  </si>
  <si>
    <t>Velikost 471+60+240+60x80 cm</t>
  </si>
  <si>
    <t>E03.2</t>
  </si>
  <si>
    <t>Velikost 160x180 cm</t>
  </si>
  <si>
    <t>E03.3</t>
  </si>
  <si>
    <t>Velikost 271+589x180 cm</t>
  </si>
  <si>
    <t>E03.4</t>
  </si>
  <si>
    <t>Velikost 143x180 cm</t>
  </si>
  <si>
    <t>38.</t>
  </si>
  <si>
    <t>E04</t>
  </si>
  <si>
    <t>Izdelava in dimenzije po tabeli TABELA_KROŠNJE
Izdelava krošenj iz vezane plošče ali podobnega materiala, na ustrezni podkonstrukcij. Nevidno pritrjevanje, barvana po izboru avtorja OBN (RAL/NCS).
Pritrjevanje na strop, možnost prikrajševanja oblike med montažo (za razgibanost oblik).
Delavniški načrt uskladiti z avtorjem OBN.</t>
  </si>
  <si>
    <t>KRO.01 - tipologija krošnje 1 - generično</t>
  </si>
  <si>
    <t>TALNE OBLIKE - ČAROBNI GOZD</t>
  </si>
  <si>
    <t>E05.1-21</t>
  </si>
  <si>
    <t>E05.1
E05.2
E05.3
E05.4
E05.5
E05.6
E05.7
E05.8
E05.9
E05.10
E05.11
E05.12
E05.13
E05.14
E05.15
E05.16
E05.17
E05.18
E05.19
E05.20
E05.21</t>
  </si>
  <si>
    <t>OBL 1.1 - TEKSTIL - SVETLO ZELEN</t>
  </si>
  <si>
    <t>OBL.1.3 - TEKSTIL - PASTELNO ZELEN</t>
  </si>
  <si>
    <t>OBL.3.2 - TEKSTIL - TEMNO ZELEN</t>
  </si>
  <si>
    <t>OBL.3.4 - TEKSTIL - OLIVNO ZELEN</t>
  </si>
  <si>
    <t>OBL.5.1 - TEKSTIL - SVETLO ZELEN</t>
  </si>
  <si>
    <t>E05.22</t>
  </si>
  <si>
    <t>kompl</t>
  </si>
  <si>
    <t>TALNE OBLIKE - ČAROBNI GOZD - pečina</t>
  </si>
  <si>
    <t>TALNA OBLIKA - ČAROBNI GOZD - kamen</t>
  </si>
  <si>
    <t>E05.23-25</t>
  </si>
  <si>
    <t>E05.23</t>
  </si>
  <si>
    <t>E05.24</t>
  </si>
  <si>
    <t>E05.25</t>
  </si>
  <si>
    <t>KAM.01</t>
  </si>
  <si>
    <t>KAM.02</t>
  </si>
  <si>
    <t>KAM.03</t>
  </si>
  <si>
    <t>39.</t>
  </si>
  <si>
    <t>40.</t>
  </si>
  <si>
    <t>41.</t>
  </si>
  <si>
    <t>42.</t>
  </si>
  <si>
    <t>Fototapeta časopisa.
Dimenzija 50x 100cm.
Kakovosten barvni tisk 4/0 na obstojno folijo.
Kaširano na MK steno.
Na steno montirati nosilec slušalk. Možnost uporabe in premikanja slušalk a varovanje pred odtujitvijo. Specifikacije slušalk v popisu Audio-Video opreme AV_RE30.
Na steno z nosilcem namestiti tabličen računalnik - specifikacije v popisu Audio-Video opreme AV_RE30 (vsebina v popisu multimedij MM_RE30). 
Delavniški načrt uskladiti z avtorjem OBN.</t>
  </si>
  <si>
    <t>DREVESA - ČAROBNI GOZD</t>
  </si>
  <si>
    <t>DRE 2-1</t>
  </si>
  <si>
    <t>DRE 3-1</t>
  </si>
  <si>
    <t>DRE 1-1</t>
  </si>
  <si>
    <t>DRE 4-1</t>
  </si>
  <si>
    <t>DRE 1-2 LED</t>
  </si>
  <si>
    <t>DRE 2-2 LED</t>
  </si>
  <si>
    <t>DRE 3-2 LED</t>
  </si>
  <si>
    <t>DRE 4-2</t>
  </si>
  <si>
    <t>DRE 3-2</t>
  </si>
  <si>
    <t>E06.1-32</t>
  </si>
  <si>
    <t>E06.17
E06.18
E06.26
E06.31</t>
  </si>
  <si>
    <t>E06.21
E06.28
E06.32</t>
  </si>
  <si>
    <t>E06.19
E06.24
E06.29</t>
  </si>
  <si>
    <t>DRE 5-2</t>
  </si>
  <si>
    <t>E06.22
E06.25
E06.30</t>
  </si>
  <si>
    <t>E06.20
E06.23
E06.27</t>
  </si>
  <si>
    <t>RE06.7</t>
  </si>
  <si>
    <t>RE06.1
RE06.13</t>
  </si>
  <si>
    <t>RE06.4
RE06.8</t>
  </si>
  <si>
    <t>RE06.11</t>
  </si>
  <si>
    <t>RE06.6
RE06.9</t>
  </si>
  <si>
    <t>RE06.10
RE06.15</t>
  </si>
  <si>
    <t>RE06.5</t>
  </si>
  <si>
    <t>RE06.2
RE06.12
RE06.14
RE06.16</t>
  </si>
  <si>
    <t>RE06.3</t>
  </si>
  <si>
    <t>43.</t>
  </si>
  <si>
    <t>E07.1-7</t>
  </si>
  <si>
    <t>E07.1</t>
  </si>
  <si>
    <t>E07.2</t>
  </si>
  <si>
    <t>E07.3</t>
  </si>
  <si>
    <t>E07.4</t>
  </si>
  <si>
    <t>E07.5</t>
  </si>
  <si>
    <t>E07.6</t>
  </si>
  <si>
    <t>E07.7</t>
  </si>
  <si>
    <t>Velikost 173+327x80 cm</t>
  </si>
  <si>
    <t>Velikost 519x80 cm</t>
  </si>
  <si>
    <t>Velikost 817x180 cm</t>
  </si>
  <si>
    <t>Velikost 90x280 cm</t>
  </si>
  <si>
    <t>Velikost 163x280 cm</t>
  </si>
  <si>
    <t>Velikost 1071x280 cm</t>
  </si>
  <si>
    <t>Velikost 246x280 cm</t>
  </si>
  <si>
    <t>44.</t>
  </si>
  <si>
    <t>E09</t>
  </si>
  <si>
    <t>45.</t>
  </si>
  <si>
    <t>E10</t>
  </si>
  <si>
    <t>46.</t>
  </si>
  <si>
    <t>E11</t>
  </si>
  <si>
    <t>PREDSTAVITEV ŽIVALI - medved</t>
  </si>
  <si>
    <t>PREDSTAVITEV ŽIVALI - volk</t>
  </si>
  <si>
    <t>Občina priskrbi primerek nagačenega volka - ni predmet ponudbe</t>
  </si>
  <si>
    <t>PREDSTAVITEV ŽIVALI - ris</t>
  </si>
  <si>
    <t>Občina priskrbi primerek nagačenega risa - ni predmet ponudbe</t>
  </si>
  <si>
    <t>Občina priskrbi primerek nagačenega medved - ni predmet ponudbe</t>
  </si>
  <si>
    <t>E13.1-5</t>
  </si>
  <si>
    <t>E13.1</t>
  </si>
  <si>
    <t>E13.2</t>
  </si>
  <si>
    <t>E13.3</t>
  </si>
  <si>
    <t>E13.4</t>
  </si>
  <si>
    <t>E13.5</t>
  </si>
  <si>
    <t>KRO.02 - tipologija krošnje 2 - JAVOR</t>
  </si>
  <si>
    <t>KRO.03 - tipologija krošnje 3 - LIPA</t>
  </si>
  <si>
    <t>KRO.04 - tipologija krošnje 4 - KOSTANJ</t>
  </si>
  <si>
    <t>KRO.05 - tipologija krošnje 5 - HRAST</t>
  </si>
  <si>
    <t>47.</t>
  </si>
  <si>
    <t>48.</t>
  </si>
  <si>
    <t>49.</t>
  </si>
  <si>
    <t>E12</t>
  </si>
  <si>
    <t>STOL OBISKOVALEC</t>
  </si>
  <si>
    <t>E14</t>
  </si>
  <si>
    <t>Dobava stolov na območju čarobnega gozda ter prehodnega dela. Uporaba zgolj v notranjih prostorih muzeja (npr. Ikea FROSTA ali Ikea FLISAT)</t>
  </si>
  <si>
    <t>OTROŠKA MIZA OBISKOVALEC</t>
  </si>
  <si>
    <t>Dobava mize v prehodnem delu za obiskovalce - miza 60x250-275 cm, višina 50-65 cm. Plošča v natur izgledu križno lepljene plošče, ojačan ABS rob, ki preprečuje poškodbe pri premikanju. Uporaba v notranjih prostorih.</t>
  </si>
  <si>
    <t>50.</t>
  </si>
  <si>
    <t>E015</t>
  </si>
  <si>
    <t>OBL 1.3 - TEKSTIL - PASTELNO ZELEN</t>
  </si>
  <si>
    <t>OBL 4.1 - TEKSTIL - TEMNO SIV</t>
  </si>
  <si>
    <t>OBL 5.4 - TEKSTIL - OLIVNO ZELEN</t>
  </si>
  <si>
    <t>51.</t>
  </si>
  <si>
    <t>52.</t>
  </si>
  <si>
    <t>E08.1-2</t>
  </si>
  <si>
    <t>E08.3</t>
  </si>
  <si>
    <t>SVETLOBNO PLATNO</t>
  </si>
  <si>
    <t>m2</t>
  </si>
  <si>
    <t>POLNILO NAD SVETLOBNIM PLATNOM</t>
  </si>
  <si>
    <t>DREVESA - PREHODNI DEL</t>
  </si>
  <si>
    <t>E16.1-2</t>
  </si>
  <si>
    <t>E16.1</t>
  </si>
  <si>
    <t>E16.2</t>
  </si>
  <si>
    <t>DRE 1-2 MASKA RADIATOR TIP1</t>
  </si>
  <si>
    <t>DRE 1-2 MASKA RADIATOR TIP2</t>
  </si>
  <si>
    <t>E17.1-2</t>
  </si>
  <si>
    <t>Velikost 105+105x80 cm</t>
  </si>
  <si>
    <t>Velikost 370x80 cm</t>
  </si>
  <si>
    <t>53.</t>
  </si>
  <si>
    <t>54.</t>
  </si>
  <si>
    <t>55.</t>
  </si>
  <si>
    <t>E18.1-2</t>
  </si>
  <si>
    <t>E18.1
E18.2</t>
  </si>
  <si>
    <t>OBL 5.3 - TEKSTIL - PASTELNO ZELEN</t>
  </si>
  <si>
    <t>OBL 1.4 - TEKSTIL - OLIVNO ZELEN</t>
  </si>
  <si>
    <t>OBL 2.3 - TEKSTIL - PASTELNO ZELEN</t>
  </si>
  <si>
    <t>OBL 2.4 - TEKSTIL - OLIVNO ZELEN</t>
  </si>
  <si>
    <t>OBL 3.4 - TEKSTIL - OLIVNO ZELEN</t>
  </si>
  <si>
    <t>E19</t>
  </si>
  <si>
    <t>56.</t>
  </si>
  <si>
    <t>57.</t>
  </si>
  <si>
    <t>E20.1-2</t>
  </si>
  <si>
    <t>E20.1</t>
  </si>
  <si>
    <t>Velikost 867x80 cm</t>
  </si>
  <si>
    <t>E20.2</t>
  </si>
  <si>
    <t>Velikost 765x80 cm</t>
  </si>
  <si>
    <t>58.</t>
  </si>
  <si>
    <t>E20.3</t>
  </si>
  <si>
    <t>Približna velikost 160+270+275x220 cm</t>
  </si>
  <si>
    <t>59.</t>
  </si>
  <si>
    <t>E21</t>
  </si>
  <si>
    <t>60.</t>
  </si>
  <si>
    <t>KLOP OBISKOVALEC</t>
  </si>
  <si>
    <t>61.</t>
  </si>
  <si>
    <t>E23</t>
  </si>
  <si>
    <t>INFO PULT OBLOGA</t>
  </si>
  <si>
    <t>Izdelava in dimenzije po načrtu INFO PULT
Obloga iz vezane plošče 18mm, nevidno pritrjevanje, mikropobrani robovi, oljena finalna obdelava. CNC rezanje napisa INFO v oblogo.
Delavniški načrt uskladiti z avtorjem OBN.</t>
  </si>
  <si>
    <t>62.</t>
  </si>
  <si>
    <t>1.</t>
  </si>
  <si>
    <t>3.</t>
  </si>
  <si>
    <t>4.</t>
  </si>
  <si>
    <t>5.</t>
  </si>
  <si>
    <t>63.</t>
  </si>
  <si>
    <t>UVOD</t>
  </si>
  <si>
    <t>RE32.2</t>
  </si>
  <si>
    <t>RE32.1</t>
  </si>
  <si>
    <t>UVOD - GRAFIKA</t>
  </si>
  <si>
    <t>64.</t>
  </si>
  <si>
    <t>65.</t>
  </si>
  <si>
    <t>DREVESA - AVLA</t>
  </si>
  <si>
    <t>DRE 3-1 AVLA</t>
  </si>
  <si>
    <t>E26</t>
  </si>
  <si>
    <t>66.</t>
  </si>
  <si>
    <t>67.</t>
  </si>
  <si>
    <t>FOTOTAPETA - napis DINA v avli</t>
  </si>
  <si>
    <t>E27</t>
  </si>
  <si>
    <t>68.</t>
  </si>
  <si>
    <t>GRAFIKA STOPNIŠČE, WC</t>
  </si>
  <si>
    <t>E29</t>
  </si>
  <si>
    <t>E30</t>
  </si>
  <si>
    <t>GRAFIKA UČILNICA</t>
  </si>
  <si>
    <t>kpl</t>
  </si>
  <si>
    <t xml:space="preserve">Predvajalnik z Win10 (kot na primer Intel NUC8i5BNH):
Procesor: najmanj i5, min 6MB predpomnilnika
Delovni pomnilnik: min 8GB
Pomnilnik: min 120GBSSD
OS: Windows10 Pro
Dimenzije: največ 120x120x55mm
Izhodi vsaj 3 zaslone (HDMI, DP ali DVI) in zvočni izhod
Mrežna kartica
</t>
  </si>
  <si>
    <t xml:space="preserve">Zvočnik (kot na primer Logitech Z333)
Komplet zvočnikov: dva satelita in nizkotonec
Moč: najmanj 40 W RMS
Satelita: najmanj 2 × 8 watts (into 4 ohms, @100Hz, @10% THD)
Subwoofer: najmanj 24 watts (into 8 ohms, @100Hz, @10% THD)
SPL stopnja: najmanj  &gt;96 dBA
Frekvenčni odziv: najmanj od 55 Hz do 20 kHz
Dimenzije: največ 195 × 110 × 160 mm (satelita), 230 × 235 × 160 mm (nizkotonec), 55 × 55 × 55 mm (kontrolna enota)
</t>
  </si>
  <si>
    <t>Širokokotna kamera (kot na primer Logitech Brio 4k):
USB vmesnik
Zoom kamera
Mikrofon
Tehnologija za zmanjševanje šuma v ozadju 
Ločljivost: najmanj  4K Ultra HD @ 30fps
Vidni kot:  65/78/90-stopinjski
HDR obdelava
Dimenzije: največ 30 mm x 110 mm x 30 mm</t>
  </si>
  <si>
    <t>6.</t>
  </si>
  <si>
    <t>75" zaslon z najmanj sledečimi lastnostmi (kot na primer PANASONIC TH-75CQ1W):
Diagonala slike: najmanj 75 "
efektivna velikost zaslona najmanj 1645 x 925 mm
Ločljivost: najmanj 3840 x 2160
Namen: najmanj 16 ur na dan
Svetlost: najmanj 400 cd / m2
Vidni kot, najmanj 178 ° / 178 °
Pričakovani delovni čas: najmanj 50000 ur
Krmiljenje: RS232, LAN in IR
Video vhodni konektorji:
Najmanj 1 x analogni RGBHV (HD15) + zvok
Najmanj 2 x HDMI
Vgrajeni zvočniki: vsaj 2x 10W
Dimenzije zaslona: največ 1690 x 910 x 100 mm</t>
  </si>
  <si>
    <t>Strojni ter programski vmesnik za gumbe:, Vhodno izhodna enota z diskretnimi kontakti za priklop tipk, stikal, signalnih enot etc. Fizični vmesnik za povezavo na PC računalnik je USB, programski pa usb enota (ne kot serijski port). Priložen API za povezavo z .NET orodji</t>
  </si>
  <si>
    <t>Tablični računalnik z AR podporo (kot na primer Samsung Galaxy T860 S6 ):
Hitrost procesorja: najmanj 2,8 GHz, 2,4 GHz, 1,7 GHz
Vrsta procesorja: najmanj Osemjedrni
Velikost zaslona: najmanj 267,2 cm (10,5'')
Ločljivost: najmanj 2560 × 1600 (WQXGA)
Možnost: razpolovljen ogled na zaslonu
Ločljivost glavne kamere: najmanj 13 + 5 MP
Ločljivost snemanja videoposnetkov: najmanj UHD 4K (3840 × 2160) in 30 sličic na sekundo
Samodejno ostrenje
Ločljivost sprednje kamere: najmanj 8 MP
Velikost pomnilnika (RAM)  6 GB
Velikost pomnilnika (ROM)  128 GB
Podpora za zunanje kartice  MicroSD
Povezovanje: USB 3.1, Bluetooth v5.0, WiFi 802.11 a/b/g/n/ac 
Operacijski sistem: Android
Senzor pospeška, Senzor prstnih odtisov, Žiroskop, Geomagnetni senzor, Senzor za pokrov, RGB senzor svetlobe
Dimenzije (V x Š x G): največ 250 × 160 × 6 mm
Teža: največ 450 g
Kapaciteta baterije: najmanj 7000 mAh</t>
  </si>
  <si>
    <t>Širokokotni objektiv: (kot na primer PANASONIC ET-DLE060):
Bajonetni sistem; 0,6-0,8: 1 (+/- 5%)
Vrsta: zoom z električnim motorjem</t>
  </si>
  <si>
    <t>4K EDID emulator za HDMI  z minimalnimi zahtevami:
- Vhodi: 1x HDMI oziroma single link DVI-D
- Izhodi: 1x HDMI oziroma single link DVI-D
- Najvišja hitrost prenosa podatkov 10,2 Gbps (3,4 Gbps na barvo)
- Razpon ločljivosti do 2560x1600 ali 1080p @ 60 Hz, 12-bitna barva
- 4K (4096x2160) @ 30 Hz, UHD (3840 x 2160) 30 Hz
- 4K / UHD @ 60 Hz, 4:2:0
- Barvna globina: 8, 10 ali 12 bitov - ob upoštevanju največje hitrosti prenosa podatkov
- Podprti formati: RGB in YCbCr digitalni video
- Podprti standardi: DVI 1.0, HDMI, HDCP 1.4</t>
  </si>
  <si>
    <t>Ozvočenje sistem 4.1 (na primer JBL CONTROL 50 PACK + JBL CONTROL 50S/T + CROWN XLS 1002)
Sistem ozvočenja v sestavi:
A. 1x subwoofer
- 8" zvočniška enota
- frekvenčni odziv najmanj od 50 Hz do 150 Hz (+/-3 dB)
- max SPL (Peak) 121 dB (/1m)
- dimenzije: največ 360 (v) x 400 (š) x 210 (g) mm 
- vgrajena frekvenčna kretnica za priklop satelitskih zvočnikov
B. 4x satelitski zvočnik
- 60mm LF enota
- frekvenčni odziv najmanj od 180 Hz do 17 kHz (+/-3 dB)
- max SPL (Peak) 100 dB (/1m)
- dimenzije: največ 120(v) x 85 (š) x 100 (g) mm
v kompletu z vsemi pritrdilnimi konzolami
C.1x Profesionalni ojačevalnik moči
- Izhodna moč: najmanj 2x215W / 8 Ohm (RMS); 2x350W / 4 Ohm (RMS); 2x550W / 2 Ohm (RMS)
- Frekvenčni razpon: najmanj od 22Hz do 20kHz (pri 1W);
- S / N:&gt; 97 dB (A)
- Signaliziranje prisotnosti signalov in popačenja;
- Ventilatorski hladilni zrak; avtomatska varovalka;</t>
  </si>
  <si>
    <t>7.</t>
  </si>
  <si>
    <t>8.</t>
  </si>
  <si>
    <t>Slušalke (kot na primer Philips SHP6000):
Akustični sistem: na pol odprto
Občutljivost: najmanj 103 dB
Frekvenčni odziv najmanj od 8 do 40 000  Hz
Enostranska kabelska povezava
Dolžina kabla: najmanj 3  m</t>
  </si>
  <si>
    <t xml:space="preserve">42,5" zaslon na dotik z najmanj sledečimi lastnostmi (kot na primer ELO 4343L):
- velikost 42,5" (diagonala)
- vgradni
- resolucija 1920x1080@60Hz
- vidni kot: 178° horizontalno in 178° vertikalno
- tehnologija PCAP (TouchPro® Projected Capacitive) - 12 Touch
- reža za vgradnjo računalniškega modula (opcija)
- kontrastno razmerje: 1100:1
- svetilnost (tipično): 450 nits
- 24/7 tehnologija
</t>
  </si>
  <si>
    <t>Tablični računalnik (kot na primer Samsung Galaxy T860 S6):
Hitrost procesorja: najmanj 2,8 GHz, 2,4 GHz, 1,7 GHz
Vrsta procesorja: najmanj Osemjedrni
Velikost zaslona: najmanj 267,2 cm (10,5'')
Ločljivost: najmanj 2560 × 1600 (WQXGA)
Možnost: razpolovljen ogled na zaslonu
Ločljivost glavne kamere: najmanj 13 + 5 MP
Ločljivost snemanja videoposnetkov: najmanj UHD 4K (3840 × 2160) in 30 sličic na sekundo
Samodejno ostrenje
Ločljivost sprednje kamere: najmanj 8 MP
Velikost pomnilnika (RAM)  6 GB
Velikost pomnilnika (ROM)  128 GB
Podpora za zunanje kartice  MicroSD
Povezovanje: USB 3.1, Bluetooth v5.0, WiFi 802.11 a/b/g/n/ac 
Operacijski sistem: Android
Senzor pospeška, Senzor prstnih odtisov, Žiroskop, Geomagnetni senzor, Senzor za pokrov, RGB senzor svetlobe
Dimenzije (V x Š x G): največ 250 × 160 × 6 mm
Teža: največ 450 g
Kapaciteta baterije: najmanj 7000 mAhv</t>
  </si>
  <si>
    <t>- z operacijskim sistemom Android
- podporo za AR aplikacije
- programsko opremo za upravljanje delovanja</t>
  </si>
  <si>
    <t>Centralno krmiljenje naprav</t>
  </si>
  <si>
    <t xml:space="preserve">Strežnik z minimalnimi zahtevami (kot na primer ):
Procesor  Intel 1151 Core i7 7700K 4.2GHz   
DDR4 8GB 2400MHz CL17 Single (1x 8GB) Kingston   
DVD-RW  SATA LiteON črn IHAS122 22x DVD 48x CD bulk   
Feritno ohišje - filter proti motnjam   
Diskovni pogon SSD disk 480G   
2x4TB 3,5 SATA3 6GB/s 7200 obratov
Windows 10 </t>
  </si>
  <si>
    <t>Kontrolni procesor za upravljanje projektorjev, LCD zaslonov, predvajalnikov z minimalnimi zahtevami (kot na primer CRESTRON CP3):
- možnost nastavitev (programiranja) krmilne enote glede na potrebe naročnika
- vgrajen 512 MB RAM in 4 GB Flash pomnilnik, z razširitvijo za SD/SDHC kartice do 32 GB
- podpora iOS® in Android™ aplikacijam
- 1 x RS-232/422/485 COM port izhod
- 2 x RS-232 COM port izhod
- 8 x IR serijski izhod
- 8 x relejni izhod
- 8 x Versiport I/O izhod
- USB povezljivost
- RJ45 mrežni priključek za povezavo na omrežje
- izvedba za namestitev v 19'' komunikacijsko omaro</t>
  </si>
  <si>
    <t>Močnostno relejno vklopno polje s kontaktorji krmiljenje preko RS232 za vsak sklop naprav ločeno (kot na primer CRESTRON DIN-8SW8-I)
- napajanje 230 V/50 Hz
- 8-kanalni enopolni izhodi 230V/8A
- 8 izoliranih digitalnih vhodov
- prioritetni vhod
- nastavitev preko prednjega panela ali programske opreme
- montaža na DIN letev</t>
  </si>
  <si>
    <t>Prenosni računalnik (kot na primer HP ProBook 470 G5 i5/8GB/SSD 512GB/930MX/Windows 10 ):
Procesor: Intel Core i5-8250U
Pomnilnik: najmanj 8GB DDR4 2400MHZ
Trdi disk: najmanj  256GB PCIe NVMe Value SSD
Zaslon: najmanj 43,5 cm
Ločljivost: najmanj 1920x1080 Anti Glare - nebleščeč zaslon
Kamera: Vgrajena spletna kamera 720p HD z mikrofonom
Grafična kartica: NVIDIA GeForce 930MX z 2GB DDR3 namenskega preklopnega video pomnilnika
Mrežna kartica najmanj 10/100/1000
Brezžična povezava: Intel Dual Band Wireless-AC 8265 802.11a/b/g/n/ac (2x2) WiFi in Bluetooth 4.2 Combo
Čitalec kartic: Bralnik za digitalne medije v več oblikah zapisa (podpira SD, SDHC, SDXC)
Priključki: 1xUSB 3.1 Type-C, 1xUSB 2.0 (napajan), 2x USB 3.1, 1xHDMI 1.4b, 1xVGA, 1xAUDIO kombiniran, 1xRJ45
Tipkovnica: slovenska + numerični del, odporna proti politju
Zvočniki: 2 vgrajena stereo zvočnika
Operacijski sistem: Microsoft Windows 10 Home 64-bit
Dimenzije: največ 44 x 28 x 2,5 cm
Masa: največ 3 kg</t>
  </si>
  <si>
    <t>Programska oprema upravljanje projektorjev, LCD zaslonov, predvajalnikov za kontrolni procesor</t>
  </si>
  <si>
    <t xml:space="preserve">2 x L2 Switch 48 10/100/1000Mbps ports in 4 Gigabit SFP Slots
1 x Router s 74K MIPS CPU, 64MB RAM, 5xLAN, 5xGbit LAN, RouterOS L4, 1U rack mount , PSU
4x Access Point wAP ac 
Vsi potrebni patch kabli                                                                                     </t>
  </si>
  <si>
    <t>Tehnološka omara 19” na kolesih v sestavi:
- višina 42HE
- globina 600 mm
- širina 560 mm
- snemljive stranske in zadnja stranica
- sprednja vrata s ključavnico</t>
  </si>
  <si>
    <t>SPLOŠNO</t>
  </si>
  <si>
    <t>Postavka</t>
  </si>
  <si>
    <t>Projektno vodenje</t>
  </si>
  <si>
    <t>ura</t>
  </si>
  <si>
    <t>Vsebinski koordinator</t>
  </si>
  <si>
    <t>Kreativno in umetniško vodenje</t>
  </si>
  <si>
    <t>Lektoriranje besedil</t>
  </si>
  <si>
    <t>Vsebinsko oblikovanje besedil. Pred izvedbo potrdi vodja projekta s strani naročnika.</t>
  </si>
  <si>
    <t>Prevod besedil</t>
  </si>
  <si>
    <t>Jezikovni pregled besedil in prevodi v angleščino in hrvaščino. Pred izvedbo potrdi vodja projekta s strani naročnika.</t>
  </si>
  <si>
    <t>Zvočna obdelava</t>
  </si>
  <si>
    <t>Zasnova in obdelava zvočnih efektov</t>
  </si>
  <si>
    <t>Odzivni zaslon s kamero za razširjeno resničnost (AR)</t>
  </si>
  <si>
    <t>AR tablice za iskanje sledi velikih zveri</t>
  </si>
  <si>
    <t xml:space="preserve">Navidezna resničnost, ki ponazarja razlike v zaznavaju med velikimi zvermi in človekom </t>
  </si>
  <si>
    <t xml:space="preserve">360° posnetek </t>
  </si>
  <si>
    <t>42,5" zaslon na dotik z najmanj sledečimi lastnostmi (kot na primer ELO 4343L):
- velikost 42,5" (diagonala)
- vgradni
- resolucija 1920x1080@60Hz
- vidni kot: 178° horizontalno in 178° vertikalno
- tehnologija PCAP (TouchPro® Projected Capacitive) - 12 Touch
- reža za vgradnjo računalniškega modula (opcija)
- kontrastno razmerje: 1100:1
- svetilnost (tipično): 450 nits
- 24/7 tehnologija</t>
  </si>
  <si>
    <t>Zasloni (3x) z imitacijo forme socialnih omrežij na katerih prikazujmo razlike in dejstva velikih zveri</t>
  </si>
  <si>
    <t>Projekcija videa življenja velikih zveri na eno steno, ne bo “360°” projekcija</t>
  </si>
  <si>
    <t>Tablice na katerem se predvaja video o življenju velikih zveri</t>
  </si>
  <si>
    <t>Vsebina združena v en odzivni zaslon</t>
  </si>
  <si>
    <t>Vsebina združena v en odzivni zaslon s projekcijo</t>
  </si>
  <si>
    <t xml:space="preserve">Tablice z zakoni in ukrepi o nadzoru populacije velikih zveri </t>
  </si>
  <si>
    <t>Tablice z intervjuji različnih deležnikov</t>
  </si>
  <si>
    <t>RE26.1-2</t>
  </si>
  <si>
    <t>RE26.1
RE26.2</t>
  </si>
  <si>
    <t>E17.2</t>
  </si>
  <si>
    <t>E17.1</t>
  </si>
  <si>
    <t>E17.3</t>
  </si>
  <si>
    <t>Talna grafika črt ceste.
Kakovosten barvni tisk 4/0 z obstojno pohodno folijo (kot npr. ORAJET 3551G RA + ORAGUARD 255 AS).
Kaširano na epoksi talno površino.
Velikost 5x 25x75 cm</t>
  </si>
  <si>
    <t>E22.1-3</t>
  </si>
  <si>
    <t>E22.1
E22.2
E22.3</t>
  </si>
  <si>
    <t>KROŠNJE - UVODNI DEL</t>
  </si>
  <si>
    <t>KROŠNJE - ČAROBNI GOZD</t>
  </si>
  <si>
    <t>KROŠNJE - MESTO</t>
  </si>
  <si>
    <t>OZNAČEVALNE TABLE</t>
  </si>
  <si>
    <t>Izdelava in dimenzije po načrtu TABELE DIDAKTIČNIH OBLIK
Iz materiala odpornega na udarce (npr. Vezana plošča 18mm) izdelati površino za opis ob vsaki interaktivni točki brez multimedij. Fiksiranje v prostostoječa drevesa, steno ali v tla. Mikropobrani robovi, barvano po izboru avtorjaOBN (RAL/NCS). Kakovosten barvni tisk 4/0 z obstojno folijo, kaširano na površino.</t>
  </si>
  <si>
    <t>E32.1-2</t>
  </si>
  <si>
    <t>E32.1</t>
  </si>
  <si>
    <t>E32.2</t>
  </si>
  <si>
    <t>TABLA NIZKA</t>
  </si>
  <si>
    <t>TABLA VISOKA</t>
  </si>
  <si>
    <t>AV_RE02.1</t>
  </si>
  <si>
    <t>Postaja Zakaj imam tako velike zobe</t>
  </si>
  <si>
    <t>Vsi potrebni kabli za lokalno povezavo in delovanje aparatur (kot na primer HDMI,  UTP, USB) brez elektro instalacij</t>
  </si>
  <si>
    <t xml:space="preserve">02. </t>
  </si>
  <si>
    <t>AV_RE03.1</t>
  </si>
  <si>
    <t>AV_RE04.1-3</t>
  </si>
  <si>
    <t xml:space="preserve">04. </t>
  </si>
  <si>
    <t>AV_RE06.1-2</t>
  </si>
  <si>
    <t xml:space="preserve">Laser projektor z minimalnimi zahtevami: (kot na primer PANASONIC PT-MZ670EJ + ET-ELW20):
Laserski projektor
Svetlost: najmanj 6500 lm
Lasersko-fosforni vir svetlobe
Ločljivost RGB: najmanj 1920 x 1200
Čip: 3x LCD, diagonala najmanj 19,3 mm
Optika, razmerje najmanj od 1,2:1 do 1,7:1 (+/- 10%)
Optika je nameščena na sredini ohišja projektorja
Odmik optike od simetrije: navpična min + 60% do -60%; vodoravno min + 30% do -30%
Navpični popravek trapezne napake: min +/- 25˚
Popravljanje vodoravne trapezne napake: min +/- 30˚
Priključki, vsaj:
- 2x RGB IN D-sub HD 15-pin
- 2x HDMI IN
- RJ45 - video (združljiv s HDBaseT)
- video IN
- Serijski vhod in izhod D9 (prehod)
- Žično / brezžično daljinsko upravljanje in upravljanje
- LAN 10Base-T / 100Base-TX - spletno spremljanje
- USB
Vgrajen zvočnik, vsaj 10 W
Hrup: največ 32 dB v običajnem načinu
Sposobnost pošiljanja alarmnih sporočil v centralni sistem
Sposobnost montiranja projektorja v pokončnem načinu (navpično levo-desno-navzdol); možnost postavitve projektorja pod kateri koli kot
Barva: bela
Mere največ: 560 x 210 x 450 mm
Masa: max. 17 kg
</t>
  </si>
  <si>
    <t xml:space="preserve">Zvočnik (kot na primer Logitech Z333)
Komplet zvočnikov: dva satelita in nizkotonec
Moč: najmanj 40 W RMS
Satelita: najmanj 2 × 8 watts (4 ohms, @100Hz, @10% THD)
Subwoofer: najmanj 24 watt (8 ohms, @100Hz, @10% THD)
SPL stopnja: najmanj  &gt;96 dBA
Frekvenčni odziv: najmanj od 55 Hz do 20 kHz
Dimenzije: največ 195 × 110 × 160 mm (satelita), 230 × 235 × 160 mm (nizkotonec), 55 × 55 × 55 mm (kontrolna enota)
</t>
  </si>
  <si>
    <t>AV_RE13.1-2</t>
  </si>
  <si>
    <t>AV_RE14</t>
  </si>
  <si>
    <t>PEČINA</t>
  </si>
  <si>
    <t xml:space="preserve">DLP Laser projektor z minimalnimi zahtevami: (kot na primer PANASONIC PT-RZ660EJ):
Laserski fosforni DLP video / podatkovni projektor
Svetlost: najmanj 6000 lm (Ansi)
Lasersko-fosforni vir svetlobe
Ločljivost RGB: najmanj 1920 x 1200
Izmenljiva optika
Čip: DLP; najmanj 17 mm
Optika je nameščena na sredini ohišja projektorja
Odmik optike od središča: navpično min + 50% do -15% vodoravno min + 30% do -10%
Navpični popravek trapezne napake: +/- 40˚
Popravljanje vodoravne trapezne napake: +/- 15˚
Vhodi:
- RGB IN D-sub HD 15-pin
- RGB V 5x BNC
- HDMI
- DVI-D IN
- SDI IN (3G / HD / SD-SDI)
- Serijski vhod in izhod D9 (prehod)
- Žično / brezžično daljinsko upravljanje in upravljanje
- LAN 10Base-T / 100Base-TX - spletno spremljanje
Sposobnost pošiljanja alarmnih sporočil v centralni sistem
Vgrajen procesor slike za združene projekcije navpično in vodoravno (mešanje robov in več zaslonov)
Funkcija zakrivanja slike
Mehanska zaklopa
Procesor za obdelavo slik za izkrivljanje in izkrivljanje
Montaža projektorja v pokončnem načinu (navpično levo-desno-navzdol)
Vgrajen procesor za uravnavanje svetlosti z drugimi identičnimi projektorji v enem samem povezanem projekcijskem sistemu
Dimenzije največ: 500 x 200 x 590 mm
Masa: max. 24 kg
</t>
  </si>
  <si>
    <t xml:space="preserve">Notranja programabilna LED osvetlitev votline:
- 20 m skupne dolžine RGB led trakov, 60 Diod/ tekoči meter,  izvedba z programabilnimi LED diodami (nastavitev vsake LED posebej).
- ustrezni napajalniki, industrijska izvedba brez ventilatorjev 
- hitrost vpisa vseh LED pod 100 ms, 
- interna pwm frekvenca LED nad 2000 Hz
- vodila za pritrjevanje LED traku
- kontroler za LED krmiljen v realnem času iz vira, ki predvaja vsebino v votlini
- način krmiljenja definirajo izdelovalci vsebine, potrebno je omogočiti vsaj 2 tipa osvetlitve (Ambilight ali po scenariju...) Ambilight mora brati vsebino zaslona (Windows Aplikacija), za  izvedbo scenarija pa mora sistem imeti odprt programski vmesnik -API)
</t>
  </si>
  <si>
    <t>AV_RE18</t>
  </si>
  <si>
    <t>Oculus for Business ali enakovreden
VR očala
Zaslon: OLED
Ločljivost: najmanj 1440x1600 / na oko 
Senzorji: Akcelerometer, žiroskop, magnetometer, 360-stopinjsko sledenje položaja
Vdelani zvok: Da
Vgrajen mikrofon: Da
Dodatna oprema: najmanj dva krmilnika na dotik</t>
  </si>
  <si>
    <t>AV_RE19</t>
  </si>
  <si>
    <t>AV_RE20</t>
  </si>
  <si>
    <t>Opazovalnica</t>
  </si>
  <si>
    <t xml:space="preserve">Zvočnik (kot na primer Logitech Z333) + Bluetooth sprejemnik
Komplet zvočnikov: dva satelita in nizkotonec
Moč: najmanj 40 W RMS
Satelita: najmanj 2 × 8 watt  ( 4 ohms, @100Hz, @10% THD)
Subwoofer: najmanj 24 watt  ( 8 ohms, @100Hz, @10% THD)
SPL stopnja: najmanj  &gt;96 dBA
Frekvenčni odziv: najmanj od 55 Hz do 20 kHz
Dimenzije: največ 195 × 110 × 160 mm (satelita), 230 × 235 × 160 mm (nizkotonec), 55 × 55 × 55 mm (kontrolna enota)
</t>
  </si>
  <si>
    <t>AV_RE21</t>
  </si>
  <si>
    <t>Oculus for Business ali enakovreden
VR očala
Zaslon: OLED
Ločljivost: najmanj 1440x1600/ na oko 
Senzorji: Akcelerometer, žiroskop, magnetometer, 360-stopinjsko sledenje položaja
Vdelani zvok: Da
Vgrajen mikrofon: Da
Dodatna oprema: najmanj dva krmilnika na dotik</t>
  </si>
  <si>
    <t>AV_RE26</t>
  </si>
  <si>
    <t>AV_RE27</t>
  </si>
  <si>
    <t>AV_RE28</t>
  </si>
  <si>
    <t>AV_RE30</t>
  </si>
  <si>
    <t>MM_RE02.1</t>
  </si>
  <si>
    <t>MM_RE03.1</t>
  </si>
  <si>
    <t>Kviz z zaslonom in kontrolnimi ploščami</t>
  </si>
  <si>
    <t>MM_RE04.1-3</t>
  </si>
  <si>
    <t>MM_RE06.1-2</t>
  </si>
  <si>
    <t>Zvoki gozda in scenska projekcija micelija</t>
  </si>
  <si>
    <t>MM_RE13</t>
  </si>
  <si>
    <t>MM_RE14</t>
  </si>
  <si>
    <t>MM_RE18</t>
  </si>
  <si>
    <t>MM_RE19</t>
  </si>
  <si>
    <t>Projekcija videa</t>
  </si>
  <si>
    <t>MM_RE20</t>
  </si>
  <si>
    <t>MM_RE21</t>
  </si>
  <si>
    <t>MM_RE26</t>
  </si>
  <si>
    <t>MM_RE27</t>
  </si>
  <si>
    <t>MM_RE28</t>
  </si>
  <si>
    <t>MM_RE30</t>
  </si>
  <si>
    <t>II.</t>
  </si>
  <si>
    <t xml:space="preserve">1. Izdelavo ponudb in izvedbo projekta je potrebno izdelati skladno z vsebinskim delom OBN in načrtom OBN. Popis tvori celoto s tekstovnim in grafičnim delom OBN načrta in ga je potrebno obravnavati skupaj! </t>
  </si>
  <si>
    <t>REKAPITULACIJA</t>
  </si>
  <si>
    <t>DDV: 22%</t>
  </si>
  <si>
    <t>SKUPAJ 1. - 3. z DDV</t>
  </si>
  <si>
    <t>SKUPAJ  1.  - 3.  brez DDV</t>
  </si>
  <si>
    <t>Dobava ali izdelava klopi dimenzij 200x50, višine 50cm (ali podobne dimenzije) na območju mesta. Uporaba zgolj v notranjih prostorih muzeja. Materiala vezana plošča 25mm ter lakirana z mat lakom. Odporna na udarec.</t>
  </si>
  <si>
    <t xml:space="preserve">65" zaslon na dotik z najmanj sledečimi lastnostmi (kot na primer PANASONIC TH-65BF1)
Tehnologija za do najmanj 12 hkratnih dotikov
Diagonala slike: najmanj 65 "
efektivna velikost zaslona najmanj 1425 x 800 mm
Ločljivost: min 1920 x 1080
USB povezava z računalnikom
Vgrajena programska oprema za delo s šolsko tablo; pošiljanje e-poštnih sporočil, shranjevanje dela v notranji pomnilnik in USB; sočasno delo najmanj 4 udeležencev
Svetlost: najmanj 350 cd / m2
Vidni kot, najmanj 178 ° / 178 °
Pričakovani delovni čas: najmanj 50000 ur
Krmiljenje: RS232, LAN in IR
Video vhodni konektorji:
Najmanj 1 x analogni RGBHV (HD15) + zvok
Najmanj 1 x video + zvočna komponenta
Najmanj 1 x BNC video + zvok
Najmanj 2 x HDMI
Najmanj 1 x DVI-D
Najmanj 2 x HDBaseT
Zaščitno steklo
USB predvajalnik
Vgrajeni zvočniki: vsaj 2x 10W
Dimenzije zaslona: največ 1520 x 900 x 110 mm
</t>
  </si>
  <si>
    <t>Izdelava in dimenzije po načrtu DID.P.01 (5 kosov)
Na udarce odpornega materiala (npr. vezana plošča 20mm ali podobno.) izdelan element v obliki grmovja. Mikropobrani robovi, nevidno pritrjevanje. Obojestransko barvane po izboru avtorja OBN (RAL/NCS) ali kakovosten barvni tisk 4/0 na obstojno folijo ter kaširanje na obe strani.
Izdelava didaktičnih elementov (gozdni sadeži, 5 kosov na eno grmovje) iz materiala (npr. vezana plošča 10mm). Didatkični elementi pritrditi na površino grmovja. Omogočen mora biti odmik ali pomik elementa tako, da lahko dostopamo, do grafike, ki se nahaja pod didaktičnim elementom. Ob tem mora biti sistem tako narejen, da preprečuje odtujitev didaktičnega elementa. Obojestransko barvanje po izboru avtorja OBN (RAL/NCS) ali kakovosten barvni tisk 4/0 na obstojno PVC folijo ter kaširanje na prednjo stran posamičnega didaktičnega elementa
Delavniški načrt uskladiti z avtorjem OBN.</t>
  </si>
  <si>
    <t>Fototapeta evolucije zveri.
Dimenzija 1060 x 280cm.
Kakovosten barvni tisk 4/0 na obstojno folijo.
PVC folijaza stenske grafične obloge (kot naprimerAvery Dennison MPITM 3026 Supertac) + prozorna mat laminacija 
Solventni  tisk
Kaširano na MK steno.
Končna pozicija se določi v fazi grafičnega oblikovanja vsebin.</t>
  </si>
  <si>
    <t>Fototapeta pravljice o zvereh.
Dimenzija 250 x 280cm.
Kakovosten barvni tisk 4/0 na obstojno folijo.
PVC folijaza stenske grafične obloge (kot naprimerAvery Dennison MPITM 3026 Supertac) + prozorna mat laminacija 
Solventni  tisk
Kaširano na MK steno.
Končna pozicija se določi v fazi grafičnega oblikovanja vsebin.</t>
  </si>
  <si>
    <t>Fototapeta živali.
Dimenzija 50x 100cm.
Kakovosten barvni tisk 4/0 na obstojno folijo.
PVC folijaza stenske grafične obloge (kot naprimerAvery Dennison MPITM 3026 Supertac) + prozorna mat laminacija 
Solventni  tisk
Kaširano na vezano ploščo (material prostostoječega drevesa).
Končna pozicija se določi v fazi grafičnega oblikovanja vsebin.</t>
  </si>
  <si>
    <t>Fototapeta ambient.
Kakovosten barvni tisk 4/0 na obstojno folijo.
PVC folijaza stenske grafične obloge (kot naprimerAvery Dennison MPITM 3026 Supertac) + prozorna mat laminacija 
Solventni  tisk
Kaširano na steno.
Končna pozicija se določi v fazi grafičnega oblikovanja vsebin.</t>
  </si>
  <si>
    <t>Fototapeta ambient.
Kakovosten barvni tisk 4/0 na obstojno folijo.
PVC folijaza stenske grafične obloge (kot naprimerAvery Dennison MPITM 3026 Supertac) + prozorna mat laminacija 
Solventni  tisk
Kaširano na steklo.
Končna pozicija se določi v fazi grafičnega oblikovanja vsebin.</t>
  </si>
  <si>
    <t>Fototapeta napis dina v AVLI.
Kakovosten barvni tisk 4/0 na obstojno folijo.
PVC folijaza stenske grafične obloge (kot naprimerAvery Dennison MPITM 3026 Supertac) + prozorna mat laminacija 
Solventni  tisk
Kaširano na steno.
Velikost 250x100 cm
Končna pozicija se določi v fazi grafičnega oblikovanja vsebin.</t>
  </si>
  <si>
    <t>Izdelava oblik glav izrezanih iz na udarce odpornega materiala (npr. Vezana plošča, Alu kompzitne plošče, pločevina na lastni podkonstrukciji). Čelna stranica maske mora biti odmaknjena do 40mm od površine stene. Temu primerno je potrebno zagotoviti diletacijo maskam, ki bi bile narejene iz tanjših materialov. Slepo pritrjevanje (vijačenje ni vidno). Obdelava materialov s vsemi potrebnimi zaščitnimi sredstvi.
RIS zunanje dimenzije 110x145cm
VOLK zunanje dimenzije 95x100cm
MEDVED zunanje dimenzije 100x100cm
Grafična obdelava površine oblik glav s potiskom ali ročno poslikavo, ki se določi v fazi grafičnega oblikovanja vsebin.
Delavniški načrt uskladiti z avtorjem OBN.</t>
  </si>
  <si>
    <t>Interaktivna grafična vsebina (prikaz velikosti glave zveri v primerjavi z človekovo glavo) na 42" zalonu na dotik v pokončni postavitvi - specifikacije zaslona v popisu Audio - Video opreme AV_RE02.1   (vsebina v popisu multimedij MM_RE02.1).
Stranski prostor med zaslonom in steno prekriti s stranskim zaključkom (zakrivanje inštalacije) s perforirano pločevino debeline 3mm ali podobnega odpornega materiala. Izdelava podkonstrukcijskih elementov in pritjevanje po potrebi. Vijačenje v steno. Zunanja stran barvana po izboru avtorja OBN (RAL).
Delavniški načrt uskladiti z avtorjem OBN.</t>
  </si>
  <si>
    <t>Izdelava in dimenzije po načrtu VIT.01
Steklena vitrina s kovinsko podkonstrukcijo. Pritrjevanje v steno. Hrbtišče ter spodnja polica izdelana iz vezane plošče, barvanih po izboru avtorja OBN (RAL/NCS). Tehnologija izdelave mora ustrezati klimatskim standardom za manj zahtevne muzealije (čim bolj konstantna klima, varovanje). Možnost odpiranja za čiščenje in zamenjavo eksponatov.
Optiwhite steklo iz prednje in stranske strani.
Na spodnji polici zrcalo 37x150 cm.
Steklena polica dimenzija 20x40 cm na višini 30 cm od spodnje police. Podnožje stekleno.
Steklena polica dimenzija 30x55 cm na višini 30cm od spodnje police. Podnožje stekleno.
Elementi za pritrditev eksponatov (pleksi podstavki/nosilci) kot npr. lobanja medveda, lobanja predjamskega medveda, kost - stegnjenica, ipd.
Podnapisi iz izrezane folije.
Delavniški načrt se uskladi z avtorjem OBN.</t>
  </si>
  <si>
    <t>Interaktivna grafična vsebina (prikaz navad zveri) NA 42" zalonih na dotik v pokončni postavitvi  - specifikacije zaslona v popisu Audio - Video opreme AV_RE04.1-3   (vsebina v popisu multimedij MM_RE04.1-3).
Stranski prostor med zaslonom in steno prekriti s stranskim zaključkom (zakrivanje inštalacije) s perforirano pločevino debeline 3mm ali podobnega odpornega materiala. Izdelava podkonstrukcijskih elementov in pritjevanje po potrebi. Vijačenje v steno. Zunanja stran barvana po izboru avtorja OBN (RAL).
Delavniški načrt uskladiti z avtorjem OBN.</t>
  </si>
  <si>
    <t>Izdelava in dimenzije po načrtu NAD.P.01.
Vezana plošča 18mm na ustrezni podkonstrukciji, stiki pod kotom 45°, nevidno pritrjevanje v tla, mikropobrani robovi. Podkonstrukcija iz lesa ali kovine. Barva po izboru avtorja OBN (RAL/NCS). Priključitev na elektro inštalacijo preko talnih vhodov. 
Mehansko krmiljenje interaktivne grafične vsebine na ekranu AV_RE03.1 z možnostjo več odgovorov. Omogočen mora biti dostop do servisiranja krmilnikov in multimedijske opreme.
Delavniški načrt uskladiti z avtorjem OBN.</t>
  </si>
  <si>
    <t>Interaktivna grafična vsebina (kviz o poznavanju zveri) na 75" zalonu v vodoravni postavitvi - specifikacije zaslona v popisu Audio - Video opreme AV_RE03.1   (vsebina v popisu multimedij MM_RE03.1).
Stranski prostor med zaslonom in steno prekriti s stranskim zaključkom (zakrivanje inštalacije) s perforirano pločevino debeline 3mm ali podobnega odpornega materiala. Izdelava podkonstrukcijskih elementov in pritjevanje po potrebi. Vijačenje v steno. Zunanja stran barvana po izboru avtorja OBN (RAL).
Delavniški načrt uskladiti z avtorjem OBN.
Upravljanje preko nadzornega panela RE03.2 - NAD.P01.</t>
  </si>
  <si>
    <t>DIDAKTIČNA ELEMENT - robide in drugi gozdni sadeži</t>
  </si>
  <si>
    <t>Fototapeta različnih vrst gob.
Dimenzija 150 x 150cm.
Kakovosten barvni tisk 4/0 na obstojno folijo.
PVC folijaza stenske grafične obloge (kot naprimerAvery Dennison MPITM 3026 Supertac) + prozorna mat laminacija 
Solventni  tisk
Kaširano na MK steno.
Končna pozicija se določi v fazi grafičnega oblikovanja vsebin.</t>
  </si>
  <si>
    <t>Fototapeta plodov dreves.
Dimenzija 120 x 130cm.
Kakovosten barvni tisk 4/0 na obstojno folijo.
PVC folijaza stenske grafične obloge (kot naprimerAvery Dennison MPITM 3026 Supertac) + prozorna mat laminacija 
Solventni  tisk
Kaširano na MK steno.
Končna pozicija se določi v fazi grafičnega oblikovanja vsebin.</t>
  </si>
  <si>
    <t>VOTLINA</t>
  </si>
  <si>
    <t>Izdelava in dimenzije po načrtu OBL4.1 - brlog.
Zgornji del talnega elementa možno odstraniti. Pritrditev proti odtujitvi. Kakovosten barvni tisk 4/0 na obstojno folijo ter kaširanje na podlago (20x20 cm) pod zgornjim elementom.
PVC folijaza stenske grafične obloge (kot naprimerAvery Dennison MPITM 3026 Supertac) + prozorna mat laminacija 
Solventni  tisk
Delavniški načrt uskladiti z avtorjem OBN.</t>
  </si>
  <si>
    <t xml:space="preserve">Izdelava in dimenzije po načrtu OBL6.1 - mravljišče.
V talni element vgraditi izvlečno površino iz na udarce odpornega materiala debeline vsaj 10mm. Dimenzije 50x25 cm. Kakovosten barvni tisk 4/0 na obstojno folijo ter kaširanje na obe strani. PVC folijaza stenske grafične obloge (kot naprimerAvery Dennison MPITM 3026 Supertac) + prozorna mat laminacija. Solventni  tisk. Izvlečna površina mora zaščitena proti odtujitvi.
Delavniški načrt uskladiti z avtorjem OBN.
</t>
  </si>
  <si>
    <t>Fototapeta zajedalcev pod lubjem drevesa.
Dimenzija 50x100cm.
Kakovosten barvni tisk 4/0 na obstojno folijo.
PVC folijaza stenske grafične obloge (kot naprimerAvery Dennison MPITM 3026 Supertac) + prozorna mat laminacija 
Solventni  tisk
Kaširano na vezano ploščo (material drevesa ob steni).
Končna pozicija se določi v fazi grafičnega oblikovanja vsebin.</t>
  </si>
  <si>
    <t>Izdelava in dimenzije po načrtu SESN.01
Izdelava dvižnega sistema za VR očala, ki je prilagodljiv po všini. Dvigovanje in spuščanje z načinom protiuteži ali podobnim sistemom, ki dopušča da očala ostajajo na primerni višini.
Konstrukcija vijačena v AB strop iz materiala odpornega na udarce (npr. kovinska konstrukcija). Barvano po izbiri avtorja OBN (RAL/NCS). Pritrditev VR očal (AV_RE_18) z interaktivno multimedijsko vsebino (v popisu multimedij MM_RE18). Očala zaščitena pred odtujitvijo.
Na vsak sistem je poleg VR očal montirana tudi maska, ki se pomika z očali. Nevidno pritrjevanje, mikropobrani robovi. 
RIS zunanje dimenzije 50x70cm
VOLK zunanje dimenzije 50x50cm
MEDVED zunanje dimenzije 50x50cm
Grafična obdelava površine oblik glav s potiskom ali ročno poslikavo, ki se določi v fazi grafičnega oblikovanja vsebin.
Delavniški načrt uskladiti z avtorjem OBN.</t>
  </si>
  <si>
    <t>Izdelava in dimenzije po načrtu OPAZ.01
Izdelava stenske obloge iz vezane plošče 18mm na ustrezni podkonstrukciji. Podkonstrukcija iz lesa ali kovine. Material in konstrukcija morata biti odporna na udarce. Stiki pod kotom 45°, pritrjevanje je vidno (vijačenje), mikropobrani robovi, oljena finalna obdelava. V podkonstrukciji montaža treh tabličnih računalnikov (AV_RE20) z interaktivno multimedijsko vsebino (v popisu multimedij MM_RE20).
Delavniški načrt uskladiti z avtorjem OBN.</t>
  </si>
  <si>
    <t xml:space="preserve">Izdelava ali dobava in montaža varovalnega sistema pripenjanja VR očal (AV_RE21) z interaktivno multimedijsko vsebino (v popisu multimedij MM_RE20). Namizni nosilec za mehansko varovanje. Stenski oz. namizni nosilec za mehansko varovanje in predstavitev izdelkov. Sestavljen iz 2 kvadratnih nosilcev in ene integrirane spiralne žice. Medsebojna privlačnost nosilcev zaradi vgrajenih magnetov. Oba nosilca sta opremljena s po 1 lepilno ploščico. Primeren tudi za uporabo z varovalom Pullbox, ki je opremljeno z zaključkom iz krogle (Pullbox ni priložen). Montaža na talno obliko KAM.02), kamor shranimo potrebno električno inštalacijo za napajanje do priključka.
</t>
  </si>
  <si>
    <t>Montaža nosilca proti odtujitvi za pritrjevanje tabličnega računalnika z AR podporo (AV_RE13) z interaktivno grafično vsebino (vsebina v popisu multimedij MM_RE13). Z možnostjo napajanja tabličnega računalnika. Vijačenje v prostostoječo drevo. Stenski oz. namizni nosilec za mehansko varovanje in predstavitev izdelkov. Sestavljen iz 2 kvadratnih nosilcev in ene integrirane spiralne žice. Medsebojna privlačnost nosilcev zaradi vgrajenih magnetov. Oba nosilca sta opremljena s po 1 lepilno ploščico. Primeren tudi za uporabo z varovalom Pullbox, ki je opremljeno z zaključkom iz krogle (Pullbox ni priložen).
Izgled čim bolj nevtralen. Točna pozicija montaže nosilca se določi v fazi grafičnega oblikovanja vsebin.
Delavniški načrt uskladiti z avtorjem OBN.</t>
  </si>
  <si>
    <t>Izdelava in dimenzije po načrtu ČEB.01
Izdelava oblike čebelnjaka iz vezane plošče 18mm na ustrezni podkonstrukciji. Material in konstrukcija morata biti odporna na udarce. Stiki pod kotom 45°, nevidno pritrjevanje, mikropobrani robovi, oljena finalna obdelava, na panskih končnicah barve po izbiri avtorja OBN (RAL/NCS) ali kakovosten barvni tisk 4/0 na obstojno folijo ter kaširanje. PVC folijaza stenske grafične obloge (kot naprimerAvery Dennison MPITM 3026 Supertac) + prozorna mat laminacija 
Solventni  tisk
Dobava in pričvrstitev elektro ograje za varovanje čebelnjakov po vzoru varovanja v naravi. Priporočena izvedba ograje z lesenimi količki, nanje pritjenih 6 žic z izolatorji (žica debeline 1,5mm). Najvišja žica na višini 150 cm. Izolatoje dostavi ZGS.
Delavniški načrt uskladiti z avtorjem OBN.</t>
  </si>
  <si>
    <t>Izdelava oblike živali na pašniku iz vezane plošče 18mm. Nevidno pritrjevanje mikropobrani robovi z možno finalno oljno obdelavo ali barvanju po izbiri avtorja OBN (RAL/NCS). Divjad izdelana iz vezane plošče kjer je skupna debelina oblike 50mm. Oblika mora biti pritjena v tla in biti statično stabilna ter odporna na udarce. Pritrjevanje v tla z navojnimi palicami oz. uskladiti z avtorjem OBN, mikropobrani robovi.
Delavniški načrt uskladiti z avtorjem OBN.</t>
  </si>
  <si>
    <t>ELEKTRO OGRAJA - varovanje drobnice in OBCESTNI STEBRIČKI</t>
  </si>
  <si>
    <t>RE24.1-4</t>
  </si>
  <si>
    <t>Izdelava kovinskih stebričkov.
ali 
(1.tip) Oranžna mreža s pripadajočimi stebrički. Potrebno zagotoviti pritjevanje v tla s pomočjo navojnih palica ali podobno (uskladiti z avtorjem OBN). Mrežo in stebričke dobimo od ZGS. Višina 160cm.
ali
(2. tip) Dobava in pričvrstitev elektro ograje za varovanje čebelnjakov po vzoru varovanja v naravi. Priporočena izvedba ograje z lesenimi količki 40/40 višine 160 cm. Diletiranje stebričkov 4 cm od površine stene ali čebelnjaka. Vijačenje v tla s pomočjo navojnih palic. Na stebričke pritjenih 6 žic z izolatorji (žica debeline 1,5mm). Najvišja žica na višini 150 cm. Izolatoje dostavi ZGS.
Zaščita proti odtujitvi.
Delavniški načrt uskladiti z avtorjem OBN.</t>
  </si>
  <si>
    <t>RE24.1 - površina ograje 375x160 cm. 
2. tip</t>
  </si>
  <si>
    <t>RE24.2 - površina ograje 250x160 cm
1. tip</t>
  </si>
  <si>
    <t>RE24.3 - površina ograje 205x160 cm
1. tip</t>
  </si>
  <si>
    <t>RE24.4</t>
  </si>
  <si>
    <t>OBCESTNI STEBRIČEK Z MODRIM ODSEVNIKOM
umestitev stebrička z zvočnim odvračalom, ki bi ga sprožilo stikalo ali daljinski usmerjevalec. Z pojasnjevanjem na stenski grafiki velikosti 100x200 cm. Kakovosten barvni tisk 4/0 na obstojno folijo. PVC folijaza stenske grafične obloge (kot naprimerAvery Dennison MPITM 3026 Supertac) + prozorna mat laminacija. Solventni  tisk. Kaširano na MK steno.
Končna pozicija se določi v fazi grafičnega oblikovanja vsebin.</t>
  </si>
  <si>
    <t>Izdelava in dimenzije po načrtu ČEB.02
Izdelava oblike čebelnjaka iz vezane plošče 18mm na ustrezni podkonstrukciji. Material in konstrukcija morata biti odporna na udarce. Stiki pod kotom 45°, nevidno pritrjevanje, mikropobrani robovi, oljena finalna obdelava, na panskih končnicah barve po izbiri avtorja OBN (RAL/NCS) ali kakovosten barvni tisk 4/0 na obstojno folijo ter kaširanje.
Del čebelnjaka se mora odpirati za dostop do hidranta. Krilno odpiranje s skritim pohištvenim okovjem, zapiranje z magnetom, brez luknje (odpiranje možno s perforacijo), opremljeno z nalepko o odpiranju, ki se določi v fazi grafičnega oblikovanja vsebin.
Ostale panjske končnice se odpirajo na klavirskem pantu na sistem push-pull.
Delavniški načrt uskladiti z avtorjem OBN.
Prilagojen elektro tepih širine cca. 50cm, položen na tla na vsesh treh straneh čebelnjaka. Tepih dobavi OP. Ob čebelnjaku zagotoviti pojasnjevalno grafiko v velikosti 100x100cm. Kakovosten barvni tisk 4/0 na obstojno folijo. PVC folijaza stenske grafične obloge (kot naprimerAvery Dennison MPITM 3026 Supertac) + prozorna mat laminacija. Solventni  tisk. Kaširano na MK steno.
Končna pozicija se določi v fazi grafičnega oblikovanja vsebin.
Delavniški načrt uskladiti z avtorjem OBN.</t>
  </si>
  <si>
    <t>Odzivni zaslon s projekcijo preko DLP Laser projektorja specifikacije zaslona v popisu Audio - Video opreme AV_RE26   (vsebina v popisu multimedij MM_RE26). Projekcijsa površina se določi v fazi grafičnega oblikovanja vsebin.
Interaktivna grafična vsebina na 42" zalonu na dotik v ležeči postavitvi - specifikacije zaslona v popisu Audio - Video opreme AV_RE026   (vsebina v popisu multimedij MM_RE026). Zaslon krmili DLP Laser projektor.
Stranski prostor med zaslonom in steno prekriti s stranskim zaključkom (zakrivanje inštalacije) s perforirano pločevino debeline 3mm ali podobnega odpornega materiala. Izdelava podkonstrukcijskih elementov in pritjevanje po potrebi. Vijačenje v steno. Zunanja stran barvana po izboru avtorja OBN (RAL).
Delavniški načrt uskladiti z avtorjem OBN.</t>
  </si>
  <si>
    <t>Interaktivna grafična vsebina (prikaz ukrepov ter čuvarjev) na 42" zalonu na dotik v ležeča postavitvi - specifikacije zaslona v popisu Audio - Video opreme AV_RE027   (vsebina v popisu multimedij MM_RE027).
Stranski prostor med zaslonom in steno prekriti s stranskim zaključkom (zakrivanje inštalacije) s perforirano pločevino debeline 3mm ali podobnega odpornega materiala. Izdelava podkonstrukcijskih elementov in pritjevanje po potrebi. Vijačenje v steno. Zunanja stran barvana po izboru avtorja OBN (RAL).
Delavniški načrt uskladiti z avtorjem OBN.</t>
  </si>
  <si>
    <t>Fototapeta dinarskega sveta.
Dimenzija 160+110+735x 100cm.
Kakovosten barvni tisk 4/0 na obstojno folijo.
PVC folijaza stenske grafične obloge (kot naprimerAvery Dennison MPITM 3026 Supertac) + prozorna mat laminacija 
Solventni  tisk
Kaširano na vezano ploščo (material drevesa ob steni).
Končna pozicija se določi v fazi grafičnega oblikovanja vsebin.</t>
  </si>
  <si>
    <t>Izdelava in dimenzije po tabeli talnih oblik.
Izdelava talnih oblik, primerno oblazinjenih s podkonstrukcijo iz  vezane plošče ali drugih materialov odpornih na udarec in hojo. Tekstil primeren za oblazinjenje pohištva.
Ustrezno pritrjene v tla z navojnimi palicami ali podobno ali obliko na kateri stoji Oblečene v tekstil, ki bo trpežen, in se lahko snel ter očistil.
Delavniški načrt uskladiti z avtojem OBN.</t>
  </si>
  <si>
    <t>Izdelava in dimenzije po tabeli TABELA_KROŠNJE
Izdelava krošenj iz vezane plošče ali podobnega materiala, na ustrezni podkonstrukcij. Nevidno pritrjevanje, barvana po izboru avtorja OBN (RAL/NCS).
Debelina plošče 3-5mm
Pritrjevanje na AB strop, možnost prikrajševanja oblike med montažo (za razgibanost oblik).
Delavniški načrt uskladiti z avtorjem OBN.</t>
  </si>
  <si>
    <t>Izdelava in dimenzije po tabeli talnih oblik - PEČINA
Izdelava talnih oblik, primerno oblazinjenih s podkonstrukcijo iz  vezane plošče ali drugih materialov odpornih na udarec in hojo.
Tekstil primeren za oblazinjenje pohištva. 
Ustrezno pritrjene v tla z navojnimi palicami ali obliko na kateri stoji, oblečene v tekstil, ki bo trpežen, in se lahko snel ter očistil.
Delavniški načrt uskladiti z avtojem OBN.</t>
  </si>
  <si>
    <t>Izdelava in dimenzije po tabeli talnih oblik - KAMEN
Izdelava iz vezane plošče 18mm, na ustrezni podkonstrukcij iz lesa ali kovine z nevidnim pritrjevanjem. Trpežno na udarec in sedenje ter hojo po elementu. Monoliten izgled, stiki pod kotom 45°, mikropobrani robovi, oljen finalni videz.
Ustrezno pritrjevanje v tla z navojnimi palicami ali podobno.
Delavniški načrt uskladiti z avtorjem OBN.</t>
  </si>
  <si>
    <t>Izdelava in dimenzije po načrtu S-06 (pogled na steno).
Izdelava polnila nad svetlobnim platnom iz vezane plošče 10-18mm. Nevidno pritrjevanje mikropobrani robovi, barvano po izbiri avtorja OBN (RAL/NCS). Montaža na podkonstrukcijo svetlobnega platna.
Delavniški načrt uskladiti z avtorjem OBN.</t>
  </si>
  <si>
    <t>TALNE OBLIKE - PAŠNIK</t>
  </si>
  <si>
    <t>TALNE OBLIKE - PREHODNI DEL</t>
  </si>
  <si>
    <t>DREVESA - PAŠNIK</t>
  </si>
  <si>
    <t>Izdelava in dimenzije po tabeli TABELA_DREVESA
Izdelava dreves iz vezane plošče na ustrezni podkonstrukciji, nevidno pritrjevanje, mikropobrani robovi, oljena finalna obdelava.
Debelina vezane plošče 25mm
Pri posebno označenih ob steni za drevesom potrebno izvesti osvetlitev. LED 24V, 3500K, 7 letna garancija.
Delavniški načrt uskladiti z avtorjem OBN.</t>
  </si>
  <si>
    <t>Izdelava in dimenzije po tabeli TABELA_DREVESA
Izdelava dreves iz vezane plošče na ustrezni podkonstrukciji, nevidno pritrjevanje, mikropobrani robovi, oljena finalna obdelava.
Debelina vezane plošče 25mm
Delavniški načrt uskladiti z avtorjem OBN.</t>
  </si>
  <si>
    <t>Izdelava in dimenzije po načrtu S-06.
Svetlobno platno iz požarno varne tkanine (razred B0 s1 d0). Potisk na platno se določi v fazi grafičnega oblikovanja vsebin. Svetlobni panel na lsti podkonstrukciji, pritrjene v tla, stene in strop, posnstrukcija in profili so s sprednje strani nevidni. Na mestih kjer se odpirajo obstoječa okna za potrebe ODT (glej načrt), se mora obloga odpirati skupaj z okenskim krilom. Paneli se krilno odpirajo skupaj z okni - skrito pohištveno okovje, zapiranje z magnetom, brez luknje (odpiranje je možno z perforacijo), opremljeno z nalepko o odpiranju, ki se določi v fazi grafičnega oblikovanja. 
Požarna vrata opremljena s kakovostno grafiko. 
Vsa svetlobna platna morajo zagotavljati dostop za vzdrževanje instalacij in servisiranje in ustrezati specifikaciji požarnega razreda predpisanega z načrtom požarne varnosti.
Delavniški načrt uskladiti z avtorjem OBN. Po celotni površini platna z zadnje strani je led osvetlitev z možnostjo priklopa krmiljenja svetlobe ter dimanja svetilnosti, Led moduli z 7 let garancije. Osvetlitev vsaj 103lm/W. IP67 stadndard. 1,5W na modul. 7 letna garancija.</t>
  </si>
  <si>
    <t>Izdelava in dimenzije po tabeli TABELA_DREVESA
Izdelava dreves iz vezane plošče na ustrezni podkonstrukciji, nevidno pritrjevanje, mikropobrani robovi, oljena finalna obdelava.
Debelina vezane plošče vsaj 25mm
Potrebno upoštevati  višino drevesa. (RSN DODAJ OPIS)
Delavniški načrt uskladiti z avtorjem OBN.</t>
  </si>
  <si>
    <t>Grafična oprema stopnišča in WC-jev v kleti. Kakovosten barvni tisk 4/0 z obstojno folijo, kaširano na ploščice ali steno. Po potrebi  izvesti izreze v fototapete kjer se nahajajo morebitna stikala. Po grafičnem oblikovanju</t>
  </si>
  <si>
    <t>Grafična oprema učilnice. Kakovosten barni tisk 4/0 z obstojno folijo, kaširan na ravno površino (npr. Forex ploščo). Po potrebi  izvesti izreze v fototapete kjer se nahajajo morebitna stikala. Nevidno pritrjevanje na obstoječo steno proti avli.</t>
  </si>
  <si>
    <t>Konzola za pritrditev ekrana:
Horizontalna postavitev, z upoštevanjem naklona 0 do -10 stopinj. Omogoča enostavno montažo (obešanje). Z funkcijo blokade premikanja montiranega elementa. Dodan nosilni element za pritrditev Multimedijskega Predvajalnika. Zaradi touch funkcije se zahteva stabilno izvedbo.</t>
  </si>
  <si>
    <t>Konzola za pritrditev ekrana (kot na primer Vogels PFW 4510 z dodatnim nosilcem):
Vesa 400x400, horizontalna postavitev, z upoštevanjem naklona 0 do -10 stopinj. Omogoča enostavno montažo (obešanje). Z funkcijo blokade montiranega elementa. Lahko je narejena po meri. Dodan nosilni element za pritrditev Multimedijskega Predvajalnika.</t>
  </si>
  <si>
    <t>Konzola za pritrditev ekrana (kot na primer Vogels PFW 4510 z dodatnim nosilcem):
Vesa 400x400, horizontalna postavitev, z upoštevanjem naklona 0 do -10 stopinj. Omogoča enostavno montažo (obešanje). Z funkcijo blokade montiranega elementa. Lahko narejena po meri. Dodan nosilni element za pritrditev Multimedijskega Predvajalnika.</t>
  </si>
  <si>
    <t>Konzola za pritrditev projektorja, konzola mora ob nosilnosti minmalno 20 kg (projektor + objektiv + medijski predvajalnik) omogočati fiksiranje projektorja v kateremkoli položaju (stabilno). Predvidena razdalja nosilni strop- projektor je 0.5 m.Konzola mora biti servisno deljiva (odstranitev samo projektorja).Izvedba po naročilu.</t>
  </si>
  <si>
    <t>Konzola za pritrditev tabličnih računalnikov (kot na primer Armorx p22t-2-5 in pxs-ss-s6l):
Ohišje z ojačanimi robovi (zaščita proti padcu), nosilec za fiksno vgradnjo, enostavno snemljiv sistem, z trakom za enoročno prenašanje.</t>
  </si>
  <si>
    <t>Konzola za pritrditev projektorja:
Konzola mora ob nosilnosti minmalno 20 kg (projektor + objektiv + medijski predvajalnik) omogočati fiksiranje projektorja v kateremkoli položaju (stabilno). Predvidena razdalja nosilni strop- projektor je 0.5 m.Konzola mora biti servisno deljiva (odstranitev samo projektorja).</t>
  </si>
  <si>
    <t>RE.23.5</t>
  </si>
  <si>
    <t>RAZSTAVNA IN SPLOŠNA OPREMA - T.3.3.7</t>
  </si>
  <si>
    <t>TEHNOLOŠKA OPREMA - T3.3.7</t>
  </si>
  <si>
    <t>Postavke zajemajo digitalizacijo in vektorizacijo, kartografsko gardivo, obdelavo fotografij,izdelavo avtorske glasbe, multimedijskih, svetlobnih in zvočnih vsebin, animacij, 3D prezentacij, programiranje, mapiranje, postprodukcijo multimedijskih vsebin</t>
  </si>
  <si>
    <t>SKUPAJ TEHNOLOŠKA OPREMA - T3.3.7</t>
  </si>
  <si>
    <t>V cenah/enoto je zajeto: dobava, montaža, instalacija, konfiguracija, programiranje, spuščanje v pogon in seznanitev uporabnika z delovanjem naprav ter lokalizacija sistema</t>
  </si>
  <si>
    <t>Usklajevanje in potrjevanje delavniških načrtov, grafičnih in multimedijskih zasnov ter izvedbe z naročnikom in avtorjem razstave</t>
  </si>
  <si>
    <t>Usklajevanje in potrjevanje vsebinskih zasnov, scenarijev in besedil z naročnikom in avtorjem razstave</t>
  </si>
  <si>
    <t>SKUPAJ STORITVE T3.3.7</t>
  </si>
  <si>
    <t>V ceni/enoto je zajeta izdelava opreme v delavnici, prevoz do mesta vgradnje, razkladanje, dobava in montaža franco razstava, morebitna usklajevanja in koordinacija</t>
  </si>
  <si>
    <t>SKUPAJ RAZSTAVNA IN SPLOŠNA OPREMA T3.3.7</t>
  </si>
  <si>
    <t>Interaktivna grafična vsebina (uvodna predstavitev središča ter ideje) na 65" zalonu na dotik v vodoravni postavitvi - specifikacije zaslona v popisu Audio - Video opreme AV_RE32   (vsebina v popisu multimedij MM_RE032).
Stranski prostor med zaslonom in steno prekriti s stranskim zaključkom (zakrivanje inštalacije) s perforirano pločevino debeline 3mm ali podobnega odpornega materiala. Izdelava podkonstrukcijskih elementov in pritjevanje po potrebi. Vijačenje v steno. Zunanja stran barvana po izboru avtorja OBN (RAL).
Delavniški načrt uskladiti z avtorjem OBN.
NI PREDMET PONUDBE</t>
  </si>
  <si>
    <t xml:space="preserve">   </t>
  </si>
  <si>
    <t xml:space="preserve">     </t>
  </si>
  <si>
    <r>
      <t xml:space="preserve">Operacija se izvaja s finančno pomočjo sredstev ESRR v okviru Programa sodelovanja Interreg V-A Slovenija – Hrvaška v programskem obdobju 2014 – 2020, prednostna os 2: Ohranjanje in trajnostna raba naravnih in kulturnih virov / </t>
    </r>
    <r>
      <rPr>
        <i/>
        <sz val="9"/>
        <color rgb="FF0070C0"/>
        <rFont val="Arial"/>
        <family val="2"/>
        <charset val="238"/>
      </rPr>
      <t>Operacija se provodi uz financijsku pomoć EFRR-a unutar Programa suradnje Interreg V-A Slovenija–Hrvatska, prioritetna os 2: Očuvanje i održivo korištenje prirodnih i kulturnih resursa; Programski specifični cilj 2.2 Zaščita in obnova biotske raznovrstnosti in spodbujanje ekosistemskih storitev / specifični cilj programskog prioriteta 2.2. Zaštita i obnova biološke raznolikosti i promocija usluga ekosustava</t>
    </r>
  </si>
  <si>
    <t>Izdelava scenarijev in podobe na podlagi vsebinskih izhodišč in gradiva, ki ga priskrbi naročnik. Potrdi jih vodja projekta s strani naročnika.</t>
  </si>
  <si>
    <r>
      <t xml:space="preserve">2. Vsi materiali v postavkah, ki predstavljajo talne, stenske ali stropne obloge prostora morajo ustezati zahtevam požarne odpornosti po ZVP, skladno z </t>
    </r>
    <r>
      <rPr>
        <sz val="10"/>
        <rFont val="Arial Narrow"/>
        <family val="2"/>
      </rPr>
      <t>Načrtom požarne varnosti, št. 116-06-19-NPV, Komplast, junij 2019,  in dopolnitvijo marec 2020:</t>
    </r>
    <r>
      <rPr>
        <sz val="10"/>
        <rFont val="Arial Narrow"/>
        <family val="2"/>
        <charset val="1"/>
      </rPr>
      <t xml:space="preserve">
- Obloge sten in stropov v prostorih. morajo biti iz materialov minimalno razreda B-s1 .d0.
- Obloge tal prostorov morajo biti iz materialov minimalno razreda Bfl-s2.</t>
    </r>
  </si>
  <si>
    <t xml:space="preserve">3. V sklop izvajalčeve ponudbe sodijo vse vsebinske zasnove iz popisa, ki jih pred izvedbo glede vsebinske pravilnosti, zahtevane kakovosti, obsega in temeljnih sporočil potrdi vodja projekta s strani naročnika. </t>
  </si>
  <si>
    <t>4. V sklop izvajalčeve ponudbe sodi grafična zasnova, ki upošteva CGP projekta ter vključuje tiskane grafike in multimedijske vsebine. Grafično zasnovo pred izvedbo potrdita vodja projekta s strani naročnika in avtor OBN.</t>
  </si>
  <si>
    <t>5. V sklop izvajalčeve ponudbe sodijo vsi potrebni delavniški načrti, ki jih pred izvedbo glede tehnične pravilnosti, zahtevane kakovosti in izgleda potrdi avtor OBN.</t>
  </si>
  <si>
    <t>6. Ponudnik je dolžan dokumentacijo temeljito pregledati in pred izvedbo opozoriti na morebitne tipkarske in redakcijske napake, tehnično pomanjkljivost izvedbenih detajlov, risb, opisov ali popisov, nejasnosti in morebitna neskladja v projektu oz. podati svoj predlog rešitve! Avtor OBN je dolžan pomanjkljivosti odpraviti v najkrajšem možnem času.</t>
  </si>
  <si>
    <t>7. Posamezne tehnične rešitve lahko v detajlih odstopajo od predstavljenih načrtov, vendar morajo opravljati enako ali boljšo funkcijo, biti tehnično, oblikovalsko, kvalitetno enaka ali boljša. S predlaganimi spremembami se mora strinjati avtor OBN. Eventualne predloge za spremembo tehnologije, ki bi vplivale na ceno ponujenega dela mora izvajalec pred izvedbo uskladiti z vodjo projekta s strani naročnika.</t>
  </si>
  <si>
    <t>8. Tam, kjer je v popisu določen kos opisan kot določen tip ali blagovna znamka (kot npr. ...), se to razume v smislu opisa nivoja kakovosti izdelka: enakovreden ali boljši!</t>
  </si>
  <si>
    <t>9. Vsi tiskani materiali in rezane folije morajo zagotavljati dolgoročno obstojnost primerno za stalno razstavljanje. 
Predmet ponudbe za vse tiskane grafike je tudi izdelava testnih potiskov na pravem materialu in prototipu mesta vgradnje (npr. vzorčni light-box, folija na plašču elementa, oz. kakor je posebej navedeno pri posameznih postavkah), ki jih pred izvedbo potrdi avtor OBN.</t>
  </si>
  <si>
    <t>10. Vsa osvetlitev razstavnih elementov in svetlobnih efektov mora zagotavljati dolgoročno obstojnost primerno za stalno razstavljanje (življensko dobo vsaj 80.000 ur).</t>
  </si>
  <si>
    <t>11. Barvo in vzorce vseh finalnih obdelav in barv na podlagi vzorčnega polja 1x1m izvedenega na pravi podlagi pred končno izdelavo potrdi avtor OBN. Stiki in prehodi med različnimi tlaki in stenami so določeni v načrtu, pred končno izdelavo jih mora na podlagi vzorca potrditi avtor OBN.</t>
  </si>
  <si>
    <t xml:space="preserve">12. Izvedba razstave predvideva tudi ravnanje z originalnimi muzealijami za kar mora biti izvajalec ustrezno usposobljen. </t>
  </si>
  <si>
    <t>13. Vsi elementi morajo biti funkcionalno dovršeni, estetsko in trajnostno kvalitetni in usklajeni s celostno podobo projekta.</t>
  </si>
  <si>
    <t>14. Vsi elementi morajo dosegati življenjsko dobo 5 let ali več. Izvedba mora biti robustna in odporna na  uporabo v javnem prostoru. Vsi elementi in uporabljeni materiali morajo omogočati normalno obrabo v vsaj 10 letnem obdobju.</t>
  </si>
  <si>
    <t>15. Vse cene morajo upoštevati dobavo in montažo na lokaciji objekta.</t>
  </si>
  <si>
    <t xml:space="preserve">16. Vsa pripravljalna in zaključna dela so zajeta v enotnih cenah. </t>
  </si>
  <si>
    <t xml:space="preserve">17. Pred začetkom izvedbe vodja projekta s strani naročnika organizira usklajevalni sestanek na katerem izbranemu izvajalcu podrobno predstavi vse pomembnejše informacije glede izvedbe projekta in preda vsebinska gradiva, ki jih zagotavlja naročnik. Avtor OBN predstavi načrt, izvajalec predstavi svoja vprašanja in pripombe na načrte. Vse pripombe avtor OBN in izvajalec uskladita v roku 10 dni. </t>
  </si>
  <si>
    <t>18. Dela se bodo izvajala v objektu, kjer delujejo javni programi (kino, knjižnica, predavalnica in drugo). Izvajalec mora podvzeti vse ukrepe, da bo čim bolj zmanjšal negativen vpliv na dejavnosti v objektu in predhodno uskladil načrt montaže. Zagotoviti mora tudi ukrepe, ki bodo obmogočili varno odvijanje dejavnosti (faznost, transportne poti, čas hrupnih del in podobno).</t>
  </si>
  <si>
    <t>19. Med delom je potrebno vzdrževati čimbolj brezprašno stanje oz. je potrebno zagotavljati lokalno zaščito pred vdorom in širjenjem prahu, ki nastane ob montažnih in ostalih obrtniških delih v ostale prostore, ki niso predmet posegov.</t>
  </si>
  <si>
    <t>Splošni pogoji in opozorila glede uporabe načrta in izdelave ponudbe. V ceno/enoto je potrebno upoštevati  vse postavke od 1. do 19. splošnih pogojev.</t>
  </si>
  <si>
    <t>STORITVE - T3.3.7</t>
  </si>
  <si>
    <t>»UREDITEV SREDIŠČA ZA USMERJANJE OBISKA IN OZAVEŠČANJE O VELIKIH ZVEREH V OKVIRU PROJEKTA CARNIVORA DINARICA«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</si>
</sst>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3" x14ac:knownFonts="1">
    <font>
      <sz val="11"/>
      <color theme="1"/>
      <name val="Calibri"/>
      <family val="2"/>
      <charset val="238"/>
      <scheme val="minor"/>
    </font>
    <font>
      <sz val="11"/>
      <color theme="1"/>
      <name val="Arial Narrow"/>
      <family val="2"/>
      <charset val="238"/>
    </font>
    <font>
      <sz val="11"/>
      <color theme="1"/>
      <name val="Calibri"/>
      <family val="2"/>
      <scheme val="minor"/>
    </font>
    <font>
      <b/>
      <sz val="10"/>
      <name val="Arial Narrow"/>
      <family val="2"/>
      <charset val="1"/>
    </font>
    <font>
      <b/>
      <sz val="16"/>
      <name val="Arial Narrow"/>
      <family val="2"/>
      <charset val="1"/>
    </font>
    <font>
      <sz val="10"/>
      <name val="Arial Narrow"/>
      <family val="2"/>
      <charset val="1"/>
    </font>
    <font>
      <sz val="10"/>
      <name val="Swis721 Cn BT"/>
      <family val="2"/>
      <charset val="1"/>
    </font>
    <font>
      <b/>
      <sz val="11"/>
      <name val="Arial Narrow"/>
      <family val="2"/>
      <charset val="238"/>
    </font>
    <font>
      <sz val="11"/>
      <name val="Arial Narrow"/>
      <family val="2"/>
      <charset val="238"/>
    </font>
    <font>
      <sz val="10"/>
      <name val="Arial Narrow"/>
      <family val="2"/>
    </font>
    <font>
      <sz val="11"/>
      <color theme="1"/>
      <name val="Calibri"/>
      <family val="2"/>
      <charset val="238"/>
      <scheme val="minor"/>
    </font>
    <font>
      <b/>
      <sz val="11"/>
      <color theme="1"/>
      <name val="Calibri"/>
      <family val="2"/>
      <charset val="238"/>
      <scheme val="minor"/>
    </font>
    <font>
      <sz val="11"/>
      <color rgb="FF9C0006"/>
      <name val="Calibri"/>
      <family val="2"/>
      <charset val="238"/>
      <scheme val="minor"/>
    </font>
    <font>
      <u/>
      <sz val="11"/>
      <color theme="10"/>
      <name val="Calibri"/>
      <family val="2"/>
      <charset val="238"/>
      <scheme val="minor"/>
    </font>
    <font>
      <sz val="11"/>
      <color rgb="FF9C6500"/>
      <name val="Calibri"/>
      <family val="2"/>
      <charset val="238"/>
      <scheme val="minor"/>
    </font>
    <font>
      <sz val="11"/>
      <name val="Calibri"/>
      <family val="2"/>
      <charset val="238"/>
      <scheme val="minor"/>
    </font>
    <font>
      <b/>
      <u/>
      <sz val="11"/>
      <name val="Arial Narrow"/>
      <family val="2"/>
      <charset val="238"/>
    </font>
    <font>
      <b/>
      <sz val="10"/>
      <name val="Arial Narrow"/>
      <family val="2"/>
      <charset val="238"/>
    </font>
    <font>
      <sz val="10"/>
      <color theme="1"/>
      <name val="Arial Narrow"/>
      <family val="2"/>
      <charset val="238"/>
    </font>
    <font>
      <b/>
      <sz val="12"/>
      <name val="Arial Narrow"/>
      <family val="2"/>
      <charset val="238"/>
    </font>
    <font>
      <sz val="12"/>
      <name val="Arial Narrow"/>
      <family val="2"/>
      <charset val="238"/>
    </font>
    <font>
      <b/>
      <sz val="10"/>
      <color theme="1"/>
      <name val="Arial Narrow"/>
      <family val="2"/>
      <charset val="238"/>
    </font>
    <font>
      <sz val="10"/>
      <name val="Arial Narrow"/>
      <family val="2"/>
      <charset val="238"/>
    </font>
    <font>
      <sz val="10"/>
      <color rgb="FF0070C0"/>
      <name val="Arial Narrow"/>
      <family val="2"/>
      <charset val="238"/>
    </font>
    <font>
      <u/>
      <sz val="10"/>
      <color theme="10"/>
      <name val="Arial Narrow"/>
      <family val="2"/>
      <charset val="238"/>
    </font>
    <font>
      <sz val="10"/>
      <color theme="1"/>
      <name val="Calibri"/>
      <family val="2"/>
      <charset val="238"/>
      <scheme val="minor"/>
    </font>
    <font>
      <sz val="10"/>
      <color rgb="FF000000"/>
      <name val="Arial Narrow"/>
      <family val="2"/>
      <charset val="238"/>
    </font>
    <font>
      <sz val="10"/>
      <color rgb="FF9C6500"/>
      <name val="Arial Narrow"/>
      <family val="2"/>
      <charset val="238"/>
    </font>
    <font>
      <sz val="9"/>
      <color theme="1"/>
      <name val="Arial"/>
      <family val="2"/>
      <charset val="238"/>
    </font>
    <font>
      <i/>
      <sz val="9"/>
      <color rgb="FF0070C0"/>
      <name val="Arial"/>
      <family val="2"/>
      <charset val="238"/>
    </font>
    <font>
      <sz val="12"/>
      <color theme="1"/>
      <name val="Times New Roman"/>
      <family val="1"/>
      <charset val="238"/>
    </font>
    <font>
      <b/>
      <sz val="12"/>
      <color theme="1"/>
      <name val="Arial Narrow"/>
      <family val="2"/>
      <charset val="238"/>
    </font>
    <font>
      <sz val="8"/>
      <color theme="1"/>
      <name val="Arial Narrow"/>
      <family val="2"/>
      <charset val="238"/>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patternFill>
    </fill>
    <fill>
      <patternFill patternType="solid">
        <fgColor rgb="FFFFC7CE"/>
      </patternFill>
    </fill>
    <fill>
      <patternFill patternType="solid">
        <fgColor rgb="FFFFEB9C"/>
      </patternFill>
    </fill>
  </fills>
  <borders count="6">
    <border>
      <left/>
      <right/>
      <top/>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2" fillId="0" borderId="0"/>
    <xf numFmtId="0" fontId="10" fillId="4" borderId="1" applyNumberFormat="0" applyFont="0" applyAlignment="0" applyProtection="0"/>
    <xf numFmtId="0" fontId="12" fillId="5" borderId="0" applyNumberFormat="0" applyBorder="0" applyAlignment="0" applyProtection="0"/>
    <xf numFmtId="0" fontId="13" fillId="0" borderId="0" applyNumberFormat="0" applyFill="0" applyBorder="0" applyAlignment="0" applyProtection="0"/>
    <xf numFmtId="0" fontId="14" fillId="6" borderId="0" applyNumberFormat="0" applyBorder="0" applyAlignment="0" applyProtection="0"/>
  </cellStyleXfs>
  <cellXfs count="189">
    <xf numFmtId="0" fontId="0" fillId="0" borderId="0" xfId="0"/>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0" fontId="8" fillId="0" borderId="0" xfId="0" applyFont="1"/>
    <xf numFmtId="0" fontId="7" fillId="0" borderId="0" xfId="0" applyFont="1" applyBorder="1" applyAlignment="1">
      <alignment vertical="top" wrapText="1"/>
    </xf>
    <xf numFmtId="0" fontId="15" fillId="0" borderId="0" xfId="0" applyFont="1"/>
    <xf numFmtId="0" fontId="5" fillId="0" borderId="0" xfId="0" applyFont="1" applyFill="1" applyAlignment="1">
      <alignment horizontal="left" vertical="top" wrapText="1"/>
    </xf>
    <xf numFmtId="0" fontId="8" fillId="0" borderId="0" xfId="0" applyFont="1" applyBorder="1" applyAlignment="1" applyProtection="1">
      <alignment horizontal="center" vertical="top"/>
    </xf>
    <xf numFmtId="0" fontId="16"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Alignment="1">
      <alignment horizontal="left" vertical="top" wrapText="1"/>
    </xf>
    <xf numFmtId="0" fontId="18" fillId="0" borderId="0" xfId="0" applyFont="1" applyBorder="1" applyAlignment="1">
      <alignment wrapText="1"/>
    </xf>
    <xf numFmtId="2" fontId="18" fillId="0" borderId="0" xfId="0" applyNumberFormat="1" applyFont="1" applyBorder="1" applyAlignment="1">
      <alignment wrapText="1"/>
    </xf>
    <xf numFmtId="0" fontId="21" fillId="0" borderId="0" xfId="0" applyFont="1" applyBorder="1" applyAlignment="1">
      <alignment vertical="center" wrapText="1"/>
    </xf>
    <xf numFmtId="0" fontId="21" fillId="0" borderId="0" xfId="0" applyFont="1" applyBorder="1" applyAlignment="1">
      <alignment wrapText="1"/>
    </xf>
    <xf numFmtId="0" fontId="22" fillId="2" borderId="0" xfId="1" applyFont="1" applyFill="1" applyBorder="1"/>
    <xf numFmtId="0" fontId="23" fillId="2" borderId="0" xfId="1" applyFont="1" applyFill="1" applyBorder="1"/>
    <xf numFmtId="0" fontId="22" fillId="0" borderId="0" xfId="1" applyFont="1" applyFill="1" applyBorder="1"/>
    <xf numFmtId="0" fontId="22" fillId="0" borderId="0" xfId="1" applyFont="1" applyBorder="1"/>
    <xf numFmtId="0" fontId="23" fillId="2" borderId="0" xfId="1" applyFont="1" applyFill="1" applyBorder="1" applyAlignment="1">
      <alignment vertical="top" wrapText="1"/>
    </xf>
    <xf numFmtId="0" fontId="18" fillId="0" borderId="0" xfId="1" applyFont="1" applyBorder="1"/>
    <xf numFmtId="49" fontId="17" fillId="0" borderId="0" xfId="1" applyNumberFormat="1" applyFont="1" applyBorder="1" applyAlignment="1">
      <alignment horizontal="right" vertical="top"/>
    </xf>
    <xf numFmtId="0" fontId="21" fillId="0" borderId="0" xfId="1" applyFont="1" applyBorder="1"/>
    <xf numFmtId="0" fontId="22" fillId="0" borderId="0" xfId="1" applyFont="1" applyBorder="1" applyAlignment="1">
      <alignment horizontal="center"/>
    </xf>
    <xf numFmtId="0" fontId="17" fillId="0" borderId="0" xfId="1" applyFont="1" applyBorder="1" applyAlignment="1">
      <alignment horizontal="left" vertical="center"/>
    </xf>
    <xf numFmtId="49" fontId="21" fillId="0" borderId="0" xfId="1" applyNumberFormat="1" applyFont="1" applyBorder="1"/>
    <xf numFmtId="0" fontId="22" fillId="0" borderId="0" xfId="1" applyFont="1" applyBorder="1" applyAlignment="1">
      <alignment horizontal="right" vertical="top"/>
    </xf>
    <xf numFmtId="49" fontId="22" fillId="0" borderId="0" xfId="1" applyNumberFormat="1" applyFont="1" applyBorder="1" applyAlignment="1">
      <alignment horizontal="right" vertical="top"/>
    </xf>
    <xf numFmtId="0" fontId="22" fillId="0" borderId="0" xfId="1" applyFont="1" applyFill="1" applyBorder="1" applyAlignment="1">
      <alignment vertical="top"/>
    </xf>
    <xf numFmtId="49" fontId="18" fillId="0" borderId="0" xfId="0" applyNumberFormat="1" applyFont="1" applyFill="1" applyBorder="1" applyAlignment="1">
      <alignment vertical="top" wrapText="1"/>
    </xf>
    <xf numFmtId="49" fontId="22" fillId="0" borderId="0" xfId="1" applyNumberFormat="1" applyFont="1" applyBorder="1" applyAlignment="1">
      <alignment horizontal="center" vertical="top"/>
    </xf>
    <xf numFmtId="0" fontId="22" fillId="0" borderId="0" xfId="1" applyFont="1" applyBorder="1" applyAlignment="1">
      <alignment horizontal="center" vertical="top"/>
    </xf>
    <xf numFmtId="0" fontId="22" fillId="2" borderId="0" xfId="1" applyFont="1" applyFill="1" applyBorder="1" applyAlignment="1">
      <alignment vertical="top"/>
    </xf>
    <xf numFmtId="0" fontId="23" fillId="2" borderId="0" xfId="1" applyFont="1" applyFill="1" applyBorder="1" applyAlignment="1">
      <alignment vertical="top"/>
    </xf>
    <xf numFmtId="49" fontId="18" fillId="0" borderId="0" xfId="1" applyNumberFormat="1" applyFont="1" applyBorder="1" applyAlignment="1">
      <alignment vertical="top" wrapText="1"/>
    </xf>
    <xf numFmtId="0" fontId="22" fillId="0" borderId="0" xfId="1" applyFont="1" applyBorder="1" applyAlignment="1">
      <alignment horizontal="right"/>
    </xf>
    <xf numFmtId="0" fontId="18" fillId="0" borderId="0" xfId="1" applyFont="1" applyBorder="1" applyAlignment="1">
      <alignment vertical="top" wrapText="1"/>
    </xf>
    <xf numFmtId="0" fontId="17" fillId="0" borderId="0" xfId="1" applyFont="1" applyBorder="1" applyAlignment="1">
      <alignment horizontal="right" vertical="center"/>
    </xf>
    <xf numFmtId="0" fontId="24" fillId="2" borderId="0" xfId="4" applyFont="1" applyFill="1" applyBorder="1" applyAlignment="1">
      <alignment vertical="top"/>
    </xf>
    <xf numFmtId="0" fontId="18" fillId="0" borderId="0" xfId="1" applyFont="1" applyBorder="1" applyAlignment="1">
      <alignment wrapText="1"/>
    </xf>
    <xf numFmtId="0" fontId="18" fillId="2" borderId="0" xfId="1" applyFont="1" applyFill="1" applyBorder="1"/>
    <xf numFmtId="0" fontId="19" fillId="0" borderId="0" xfId="1" applyFont="1" applyBorder="1"/>
    <xf numFmtId="0" fontId="19" fillId="0" borderId="0" xfId="1" applyFont="1" applyBorder="1" applyAlignment="1">
      <alignment horizontal="left"/>
    </xf>
    <xf numFmtId="0" fontId="20" fillId="0" borderId="0" xfId="1" applyFont="1" applyBorder="1"/>
    <xf numFmtId="0" fontId="18" fillId="0" borderId="0" xfId="0" applyFont="1" applyFill="1" applyBorder="1" applyAlignment="1">
      <alignment wrapText="1"/>
    </xf>
    <xf numFmtId="2" fontId="18" fillId="0" borderId="0" xfId="0" applyNumberFormat="1" applyFont="1" applyFill="1" applyBorder="1" applyAlignment="1">
      <alignment horizontal="right" wrapText="1"/>
    </xf>
    <xf numFmtId="44" fontId="18" fillId="0" borderId="0" xfId="0" applyNumberFormat="1" applyFont="1" applyFill="1" applyBorder="1" applyAlignment="1">
      <alignment wrapText="1"/>
    </xf>
    <xf numFmtId="0" fontId="18" fillId="0" borderId="0" xfId="0" applyFont="1" applyFill="1" applyBorder="1" applyAlignment="1">
      <alignment horizontal="right" wrapText="1"/>
    </xf>
    <xf numFmtId="0" fontId="18" fillId="0" borderId="0" xfId="1" applyFont="1" applyFill="1" applyBorder="1" applyAlignment="1">
      <alignment horizontal="left" vertical="center" wrapText="1"/>
    </xf>
    <xf numFmtId="0" fontId="18" fillId="0" borderId="0" xfId="1" applyFont="1" applyFill="1" applyBorder="1" applyAlignment="1">
      <alignment horizontal="left" vertical="top" wrapText="1"/>
    </xf>
    <xf numFmtId="0" fontId="18" fillId="2" borderId="0" xfId="1" applyFont="1" applyFill="1" applyAlignment="1">
      <alignment wrapText="1"/>
    </xf>
    <xf numFmtId="0" fontId="18" fillId="0" borderId="0" xfId="1" applyFont="1" applyFill="1" applyAlignment="1">
      <alignment wrapText="1"/>
    </xf>
    <xf numFmtId="0" fontId="17" fillId="0" borderId="0" xfId="1" applyFont="1" applyBorder="1" applyAlignment="1">
      <alignment horizontal="left" vertical="center" wrapText="1"/>
    </xf>
    <xf numFmtId="0" fontId="18" fillId="0" borderId="0" xfId="1" applyFont="1" applyFill="1" applyBorder="1" applyAlignment="1">
      <alignment wrapText="1"/>
    </xf>
    <xf numFmtId="0" fontId="21" fillId="2" borderId="0" xfId="1" applyFont="1" applyFill="1" applyBorder="1" applyAlignment="1">
      <alignment wrapText="1"/>
    </xf>
    <xf numFmtId="0" fontId="18" fillId="2" borderId="0" xfId="1" applyFont="1" applyFill="1" applyBorder="1" applyAlignment="1">
      <alignment wrapText="1"/>
    </xf>
    <xf numFmtId="0" fontId="21" fillId="0" borderId="0" xfId="0" applyFont="1" applyAlignment="1">
      <alignment vertical="top" wrapText="1"/>
    </xf>
    <xf numFmtId="3" fontId="18" fillId="0" borderId="0" xfId="1" applyNumberFormat="1" applyFont="1" applyFill="1" applyBorder="1" applyAlignment="1">
      <alignment horizontal="right" vertical="top" wrapText="1"/>
    </xf>
    <xf numFmtId="0" fontId="21" fillId="0" borderId="0" xfId="0" applyFont="1" applyAlignment="1">
      <alignment vertical="center" wrapText="1"/>
    </xf>
    <xf numFmtId="0" fontId="21" fillId="0" borderId="0" xfId="1" applyFont="1" applyFill="1" applyBorder="1" applyAlignment="1">
      <alignment vertical="top" wrapText="1"/>
    </xf>
    <xf numFmtId="0" fontId="21" fillId="0" borderId="0" xfId="1" applyFont="1" applyFill="1" applyBorder="1" applyAlignment="1">
      <alignment horizontal="left" vertical="top" wrapText="1"/>
    </xf>
    <xf numFmtId="3" fontId="21" fillId="0" borderId="0" xfId="1" applyNumberFormat="1" applyFont="1" applyFill="1" applyBorder="1" applyAlignment="1">
      <alignment horizontal="right" vertical="top" wrapText="1"/>
    </xf>
    <xf numFmtId="0" fontId="21" fillId="2" borderId="0" xfId="1" applyFont="1" applyFill="1" applyAlignment="1">
      <alignment wrapText="1"/>
    </xf>
    <xf numFmtId="0" fontId="18" fillId="2" borderId="0" xfId="1" applyFont="1" applyFill="1" applyBorder="1" applyAlignment="1">
      <alignment horizontal="left" vertical="center" wrapText="1"/>
    </xf>
    <xf numFmtId="0" fontId="21" fillId="2" borderId="0" xfId="1" applyFont="1" applyFill="1" applyBorder="1" applyAlignment="1">
      <alignment horizontal="left" vertical="top" wrapText="1"/>
    </xf>
    <xf numFmtId="3" fontId="21" fillId="2" borderId="0" xfId="1" applyNumberFormat="1" applyFont="1" applyFill="1" applyBorder="1" applyAlignment="1">
      <alignment horizontal="right" vertical="top" wrapText="1"/>
    </xf>
    <xf numFmtId="0" fontId="18" fillId="2" borderId="0" xfId="1" applyFont="1" applyFill="1" applyBorder="1" applyAlignment="1">
      <alignment horizontal="left" vertical="top" wrapText="1"/>
    </xf>
    <xf numFmtId="3" fontId="18" fillId="2" borderId="0" xfId="1" applyNumberFormat="1" applyFont="1" applyFill="1" applyBorder="1" applyAlignment="1">
      <alignment horizontal="right" vertical="top" wrapText="1"/>
    </xf>
    <xf numFmtId="9" fontId="18" fillId="2" borderId="0" xfId="1" applyNumberFormat="1" applyFont="1" applyFill="1" applyBorder="1" applyAlignment="1">
      <alignment horizontal="left" vertical="top" wrapText="1"/>
    </xf>
    <xf numFmtId="49" fontId="21" fillId="0" borderId="2" xfId="1" applyNumberFormat="1" applyFont="1" applyBorder="1"/>
    <xf numFmtId="0" fontId="22" fillId="0" borderId="2" xfId="1" applyFont="1" applyBorder="1" applyAlignment="1">
      <alignment horizontal="center"/>
    </xf>
    <xf numFmtId="2" fontId="18" fillId="0" borderId="0" xfId="0" applyNumberFormat="1" applyFont="1" applyFill="1" applyBorder="1" applyAlignment="1">
      <alignment wrapText="1"/>
    </xf>
    <xf numFmtId="0" fontId="18" fillId="0" borderId="0" xfId="1" applyFont="1" applyFill="1" applyBorder="1" applyAlignment="1">
      <alignment horizontal="right" vertical="top" wrapText="1"/>
    </xf>
    <xf numFmtId="0" fontId="21" fillId="0" borderId="0" xfId="1" applyFont="1" applyFill="1" applyBorder="1" applyAlignment="1">
      <alignment horizontal="right" vertical="top" wrapText="1"/>
    </xf>
    <xf numFmtId="0" fontId="21" fillId="2" borderId="0" xfId="1" applyFont="1" applyFill="1" applyBorder="1" applyAlignment="1">
      <alignment horizontal="right" vertical="top" wrapText="1"/>
    </xf>
    <xf numFmtId="0" fontId="18" fillId="2" borderId="0" xfId="1" applyFont="1" applyFill="1" applyBorder="1" applyAlignment="1">
      <alignment horizontal="right" vertical="top" wrapText="1"/>
    </xf>
    <xf numFmtId="9" fontId="18" fillId="2" borderId="0" xfId="1" applyNumberFormat="1" applyFont="1" applyFill="1" applyBorder="1" applyAlignment="1">
      <alignment horizontal="right" vertical="top" wrapText="1"/>
    </xf>
    <xf numFmtId="0" fontId="21" fillId="0" borderId="2" xfId="1" applyFont="1" applyFill="1" applyBorder="1" applyAlignment="1">
      <alignment horizontal="left" vertical="top" wrapText="1"/>
    </xf>
    <xf numFmtId="0" fontId="21" fillId="0" borderId="2" xfId="1" applyFont="1" applyFill="1" applyBorder="1" applyAlignment="1">
      <alignment horizontal="right" vertical="top" wrapText="1"/>
    </xf>
    <xf numFmtId="3" fontId="21" fillId="0" borderId="2" xfId="1" applyNumberFormat="1" applyFont="1" applyFill="1" applyBorder="1" applyAlignment="1">
      <alignment horizontal="right" vertical="top" wrapText="1"/>
    </xf>
    <xf numFmtId="0" fontId="18" fillId="0" borderId="0" xfId="0" applyFont="1" applyAlignment="1">
      <alignment wrapText="1"/>
    </xf>
    <xf numFmtId="2" fontId="18" fillId="0" borderId="0" xfId="0" applyNumberFormat="1" applyFont="1" applyAlignment="1">
      <alignment wrapText="1"/>
    </xf>
    <xf numFmtId="44" fontId="18" fillId="0" borderId="0" xfId="0" applyNumberFormat="1" applyFont="1" applyAlignment="1">
      <alignment wrapText="1"/>
    </xf>
    <xf numFmtId="0" fontId="21" fillId="0" borderId="0" xfId="0" applyFont="1" applyAlignment="1">
      <alignment wrapText="1"/>
    </xf>
    <xf numFmtId="2" fontId="21" fillId="0" borderId="0" xfId="0" applyNumberFormat="1" applyFont="1" applyAlignment="1">
      <alignment wrapText="1"/>
    </xf>
    <xf numFmtId="44" fontId="21" fillId="0" borderId="0" xfId="0" applyNumberFormat="1" applyFont="1" applyAlignment="1">
      <alignment wrapText="1"/>
    </xf>
    <xf numFmtId="0" fontId="21" fillId="0" borderId="0" xfId="0" applyFont="1" applyAlignment="1">
      <alignment horizontal="left" wrapText="1"/>
    </xf>
    <xf numFmtId="0" fontId="18" fillId="0" borderId="0" xfId="0" applyFont="1" applyFill="1" applyAlignment="1">
      <alignment wrapText="1"/>
    </xf>
    <xf numFmtId="0" fontId="21" fillId="0" borderId="0" xfId="0" applyFont="1" applyFill="1" applyAlignment="1">
      <alignment wrapText="1"/>
    </xf>
    <xf numFmtId="2" fontId="18" fillId="0" borderId="0" xfId="0" applyNumberFormat="1" applyFont="1" applyFill="1" applyAlignment="1">
      <alignment wrapText="1"/>
    </xf>
    <xf numFmtId="44" fontId="18" fillId="0" borderId="0" xfId="0" applyNumberFormat="1" applyFont="1" applyFill="1" applyAlignment="1">
      <alignment wrapText="1"/>
    </xf>
    <xf numFmtId="0" fontId="26" fillId="0" borderId="0" xfId="0" applyFont="1" applyAlignment="1">
      <alignment horizontal="left" vertical="top" wrapText="1"/>
    </xf>
    <xf numFmtId="0" fontId="21" fillId="0" borderId="0" xfId="0" applyFont="1" applyAlignment="1">
      <alignment vertical="center"/>
    </xf>
    <xf numFmtId="0" fontId="18" fillId="0" borderId="0" xfId="0" applyFont="1" applyAlignment="1">
      <alignment vertical="top" wrapText="1"/>
    </xf>
    <xf numFmtId="0" fontId="18" fillId="0" borderId="0" xfId="0" applyFont="1" applyAlignment="1">
      <alignment horizontal="left" vertical="top" wrapText="1"/>
    </xf>
    <xf numFmtId="0" fontId="22" fillId="0" borderId="0" xfId="0" applyFont="1" applyFill="1" applyAlignment="1">
      <alignment wrapText="1"/>
    </xf>
    <xf numFmtId="0" fontId="17" fillId="0" borderId="0" xfId="0" applyFont="1" applyFill="1" applyAlignment="1">
      <alignment wrapText="1"/>
    </xf>
    <xf numFmtId="2" fontId="22" fillId="0" borderId="0" xfId="0" applyNumberFormat="1" applyFont="1" applyFill="1" applyAlignment="1">
      <alignment wrapText="1"/>
    </xf>
    <xf numFmtId="44" fontId="22" fillId="0" borderId="0" xfId="0" applyNumberFormat="1" applyFont="1" applyFill="1" applyAlignment="1">
      <alignment wrapText="1"/>
    </xf>
    <xf numFmtId="0" fontId="22" fillId="0" borderId="0" xfId="0" applyFont="1" applyFill="1" applyAlignment="1">
      <alignment horizontal="left" vertical="top" wrapText="1"/>
    </xf>
    <xf numFmtId="0" fontId="22" fillId="0" borderId="0" xfId="0" applyFont="1" applyFill="1" applyAlignment="1">
      <alignment vertical="top" wrapText="1"/>
    </xf>
    <xf numFmtId="0" fontId="18" fillId="0" borderId="0" xfId="0" applyFont="1" applyFill="1" applyAlignment="1">
      <alignment horizontal="left" vertical="top" wrapText="1"/>
    </xf>
    <xf numFmtId="0" fontId="18" fillId="0" borderId="0" xfId="0" applyFont="1" applyFill="1" applyAlignment="1">
      <alignment vertical="top" wrapText="1"/>
    </xf>
    <xf numFmtId="0" fontId="21" fillId="2" borderId="1" xfId="2" applyFont="1" applyFill="1" applyAlignment="1">
      <alignment wrapText="1"/>
    </xf>
    <xf numFmtId="0" fontId="22" fillId="0" borderId="0" xfId="3" applyFont="1" applyFill="1" applyAlignment="1">
      <alignment vertical="top" wrapText="1"/>
    </xf>
    <xf numFmtId="0" fontId="22" fillId="0" borderId="0" xfId="0" applyFont="1" applyAlignment="1">
      <alignment wrapText="1"/>
    </xf>
    <xf numFmtId="0" fontId="22" fillId="0" borderId="0" xfId="0" applyFont="1" applyAlignment="1">
      <alignment vertical="top" wrapText="1"/>
    </xf>
    <xf numFmtId="2" fontId="22" fillId="0" borderId="0" xfId="0" applyNumberFormat="1" applyFont="1" applyAlignment="1">
      <alignment wrapText="1"/>
    </xf>
    <xf numFmtId="44" fontId="22" fillId="0" borderId="0" xfId="0" applyNumberFormat="1" applyFont="1" applyAlignment="1">
      <alignment wrapText="1"/>
    </xf>
    <xf numFmtId="0" fontId="22" fillId="0" borderId="0" xfId="0" applyFont="1" applyBorder="1" applyAlignment="1">
      <alignment vertical="top" wrapText="1"/>
    </xf>
    <xf numFmtId="0" fontId="22" fillId="0" borderId="0" xfId="0" applyFont="1" applyBorder="1" applyAlignment="1">
      <alignment wrapText="1"/>
    </xf>
    <xf numFmtId="0" fontId="21" fillId="0" borderId="0" xfId="0" applyFont="1" applyFill="1" applyBorder="1" applyAlignment="1">
      <alignment wrapText="1"/>
    </xf>
    <xf numFmtId="0" fontId="18" fillId="0" borderId="0" xfId="0" applyFont="1" applyFill="1" applyBorder="1" applyAlignment="1">
      <alignment vertical="top" wrapText="1"/>
    </xf>
    <xf numFmtId="0" fontId="21" fillId="0" borderId="0" xfId="0" applyFont="1" applyAlignment="1">
      <alignment horizontal="left" vertical="top" wrapText="1"/>
    </xf>
    <xf numFmtId="0" fontId="18" fillId="0" borderId="0" xfId="0" applyFont="1" applyBorder="1" applyAlignment="1">
      <alignment vertical="top" wrapText="1"/>
    </xf>
    <xf numFmtId="0" fontId="1" fillId="0" borderId="0" xfId="0" applyFont="1"/>
    <xf numFmtId="0" fontId="22" fillId="3" borderId="0" xfId="0" applyFont="1" applyFill="1" applyAlignment="1">
      <alignment wrapText="1"/>
    </xf>
    <xf numFmtId="2" fontId="22" fillId="3" borderId="0" xfId="0" applyNumberFormat="1" applyFont="1" applyFill="1" applyAlignment="1">
      <alignment wrapText="1"/>
    </xf>
    <xf numFmtId="44" fontId="22" fillId="3" borderId="0" xfId="0" applyNumberFormat="1" applyFont="1" applyFill="1" applyAlignment="1">
      <alignment wrapText="1"/>
    </xf>
    <xf numFmtId="44" fontId="22" fillId="3" borderId="0" xfId="1" applyNumberFormat="1" applyFont="1" applyFill="1"/>
    <xf numFmtId="0" fontId="18" fillId="0" borderId="0" xfId="1" applyFont="1"/>
    <xf numFmtId="0" fontId="18" fillId="0" borderId="0" xfId="1" applyFont="1" applyAlignment="1">
      <alignment wrapText="1"/>
    </xf>
    <xf numFmtId="0" fontId="18" fillId="0" borderId="0" xfId="0" applyFont="1"/>
    <xf numFmtId="164" fontId="18" fillId="0" borderId="0" xfId="0" applyNumberFormat="1" applyFont="1" applyAlignment="1">
      <alignment wrapText="1"/>
    </xf>
    <xf numFmtId="164" fontId="21" fillId="0" borderId="0" xfId="0" applyNumberFormat="1" applyFont="1" applyAlignment="1">
      <alignment wrapText="1"/>
    </xf>
    <xf numFmtId="164" fontId="18" fillId="0" borderId="0" xfId="1" applyNumberFormat="1" applyFont="1"/>
    <xf numFmtId="164" fontId="18" fillId="0" borderId="0" xfId="0" applyNumberFormat="1" applyFont="1" applyFill="1" applyAlignment="1">
      <alignment wrapText="1"/>
    </xf>
    <xf numFmtId="164" fontId="22" fillId="0" borderId="0" xfId="0" applyNumberFormat="1" applyFont="1" applyFill="1" applyAlignment="1">
      <alignment wrapText="1"/>
    </xf>
    <xf numFmtId="164" fontId="22" fillId="0" borderId="0" xfId="0" applyNumberFormat="1" applyFont="1" applyAlignment="1">
      <alignment wrapText="1"/>
    </xf>
    <xf numFmtId="164" fontId="18" fillId="0" borderId="0" xfId="0" applyNumberFormat="1" applyFont="1"/>
    <xf numFmtId="2" fontId="18" fillId="0" borderId="0" xfId="0" applyNumberFormat="1" applyFont="1" applyAlignment="1">
      <alignment horizontal="right" wrapText="1"/>
    </xf>
    <xf numFmtId="164" fontId="18" fillId="0" borderId="0" xfId="0" applyNumberFormat="1" applyFont="1" applyAlignment="1">
      <alignment horizontal="right" wrapText="1"/>
    </xf>
    <xf numFmtId="164" fontId="27" fillId="0" borderId="0" xfId="5" applyNumberFormat="1" applyFont="1" applyFill="1"/>
    <xf numFmtId="164" fontId="21" fillId="0" borderId="2" xfId="1" applyNumberFormat="1" applyFont="1" applyBorder="1"/>
    <xf numFmtId="0" fontId="22" fillId="0" borderId="0" xfId="1" applyFont="1" applyBorder="1" applyAlignment="1">
      <alignment horizontal="left" vertical="top" wrapText="1"/>
    </xf>
    <xf numFmtId="164" fontId="1" fillId="0" borderId="0" xfId="0" applyNumberFormat="1" applyFont="1"/>
    <xf numFmtId="164" fontId="7" fillId="0" borderId="0" xfId="0" applyNumberFormat="1" applyFont="1"/>
    <xf numFmtId="0" fontId="8" fillId="0" borderId="0" xfId="1" applyFont="1" applyBorder="1" applyAlignment="1">
      <alignment horizontal="left" vertical="top" wrapText="1"/>
    </xf>
    <xf numFmtId="0" fontId="10" fillId="0" borderId="0" xfId="0" applyFont="1" applyAlignment="1">
      <alignment horizontal="left" vertical="top" wrapText="1"/>
    </xf>
    <xf numFmtId="0" fontId="7" fillId="0" borderId="3" xfId="0" applyFont="1" applyBorder="1" applyAlignment="1">
      <alignment vertical="top" wrapText="1"/>
    </xf>
    <xf numFmtId="0" fontId="1" fillId="0" borderId="3" xfId="0" applyFont="1" applyBorder="1"/>
    <xf numFmtId="164" fontId="7" fillId="0" borderId="3" xfId="0" applyNumberFormat="1" applyFont="1" applyBorder="1"/>
    <xf numFmtId="0" fontId="0" fillId="0" borderId="0" xfId="0" applyAlignment="1">
      <alignment vertical="center"/>
    </xf>
    <xf numFmtId="0" fontId="30" fillId="0" borderId="0" xfId="0" applyFont="1" applyAlignment="1">
      <alignment vertical="center"/>
    </xf>
    <xf numFmtId="0" fontId="8" fillId="0" borderId="0" xfId="0" applyFont="1" applyFill="1" applyBorder="1" applyAlignment="1" applyProtection="1">
      <alignment horizontal="right"/>
    </xf>
    <xf numFmtId="0" fontId="8" fillId="0" borderId="0" xfId="0" applyFont="1" applyBorder="1" applyAlignment="1" applyProtection="1">
      <alignment horizontal="right"/>
    </xf>
    <xf numFmtId="0" fontId="18" fillId="0" borderId="0" xfId="0" applyFont="1" applyAlignment="1">
      <alignment vertical="top" wrapText="1"/>
    </xf>
    <xf numFmtId="0" fontId="1" fillId="0" borderId="0" xfId="0" applyFont="1" applyAlignment="1">
      <alignment horizontal="center"/>
    </xf>
    <xf numFmtId="164" fontId="20" fillId="0" borderId="0" xfId="1" applyNumberFormat="1" applyFont="1" applyBorder="1"/>
    <xf numFmtId="164" fontId="22" fillId="0" borderId="0" xfId="1" applyNumberFormat="1" applyFont="1" applyBorder="1"/>
    <xf numFmtId="164" fontId="18" fillId="0" borderId="0" xfId="0" applyNumberFormat="1" applyFont="1" applyBorder="1" applyAlignment="1">
      <alignment wrapText="1"/>
    </xf>
    <xf numFmtId="164" fontId="22" fillId="0" borderId="0" xfId="1" applyNumberFormat="1" applyFont="1" applyBorder="1" applyAlignment="1">
      <alignment horizontal="center"/>
    </xf>
    <xf numFmtId="164" fontId="22" fillId="0" borderId="0" xfId="1" applyNumberFormat="1" applyFont="1" applyBorder="1" applyAlignment="1">
      <alignment horizontal="center" vertical="top"/>
    </xf>
    <xf numFmtId="164" fontId="22" fillId="2" borderId="0" xfId="1" applyNumberFormat="1" applyFont="1" applyFill="1" applyBorder="1" applyAlignment="1">
      <alignment vertical="top"/>
    </xf>
    <xf numFmtId="164" fontId="22" fillId="2" borderId="0" xfId="1" applyNumberFormat="1" applyFont="1" applyFill="1" applyBorder="1"/>
    <xf numFmtId="164" fontId="22" fillId="2" borderId="2" xfId="1" applyNumberFormat="1" applyFont="1" applyFill="1" applyBorder="1"/>
    <xf numFmtId="164" fontId="17" fillId="0" borderId="2" xfId="1" applyNumberFormat="1" applyFont="1" applyBorder="1" applyAlignment="1">
      <alignment horizontal="center"/>
    </xf>
    <xf numFmtId="164" fontId="18" fillId="0" borderId="0" xfId="0" applyNumberFormat="1" applyFont="1" applyFill="1" applyBorder="1" applyAlignment="1">
      <alignment horizontal="right" wrapText="1"/>
    </xf>
    <xf numFmtId="164" fontId="18" fillId="0" borderId="0" xfId="1" applyNumberFormat="1" applyFont="1" applyFill="1" applyBorder="1" applyAlignment="1">
      <alignment horizontal="right" vertical="top" wrapText="1"/>
    </xf>
    <xf numFmtId="164" fontId="21" fillId="0" borderId="0" xfId="1" applyNumberFormat="1" applyFont="1" applyFill="1" applyBorder="1" applyAlignment="1">
      <alignment horizontal="right" vertical="top" wrapText="1"/>
    </xf>
    <xf numFmtId="164" fontId="21" fillId="0" borderId="2" xfId="1" applyNumberFormat="1" applyFont="1" applyFill="1" applyBorder="1" applyAlignment="1">
      <alignment horizontal="right" vertical="top" wrapText="1"/>
    </xf>
    <xf numFmtId="164" fontId="21" fillId="2" borderId="0" xfId="1" applyNumberFormat="1" applyFont="1" applyFill="1" applyBorder="1" applyAlignment="1">
      <alignment horizontal="right" vertical="top" wrapText="1"/>
    </xf>
    <xf numFmtId="164" fontId="18" fillId="2" borderId="0" xfId="1" applyNumberFormat="1" applyFont="1" applyFill="1" applyBorder="1" applyAlignment="1">
      <alignment horizontal="right" vertical="top" wrapText="1"/>
    </xf>
    <xf numFmtId="0" fontId="7" fillId="0" borderId="0" xfId="1" applyFont="1" applyBorder="1" applyAlignment="1">
      <alignment horizontal="left" vertical="center" wrapText="1"/>
    </xf>
    <xf numFmtId="0" fontId="28" fillId="0" borderId="0" xfId="0" applyFont="1" applyAlignment="1">
      <alignment horizontal="justify" vertical="top" wrapText="1"/>
    </xf>
    <xf numFmtId="0" fontId="0" fillId="0" borderId="0" xfId="0" applyAlignment="1">
      <alignment vertical="top" wrapText="1"/>
    </xf>
    <xf numFmtId="0" fontId="21" fillId="0" borderId="2" xfId="0" applyFont="1" applyBorder="1" applyAlignment="1">
      <alignment wrapText="1"/>
    </xf>
    <xf numFmtId="0" fontId="18" fillId="0" borderId="2" xfId="0" applyFont="1" applyBorder="1" applyAlignment="1">
      <alignment wrapText="1"/>
    </xf>
    <xf numFmtId="0" fontId="18" fillId="0" borderId="0" xfId="0" applyFont="1" applyAlignment="1">
      <alignment horizontal="left" wrapText="1"/>
    </xf>
    <xf numFmtId="0" fontId="18" fillId="0" borderId="0" xfId="0" applyFont="1" applyAlignment="1">
      <alignment horizontal="left" vertical="top" wrapText="1"/>
    </xf>
    <xf numFmtId="0" fontId="18" fillId="0" borderId="0" xfId="0" applyFont="1" applyFill="1" applyAlignment="1">
      <alignment horizontal="center" wrapText="1"/>
    </xf>
    <xf numFmtId="0" fontId="18" fillId="0" borderId="0" xfId="0" applyFont="1" applyAlignment="1">
      <alignment vertical="top" wrapText="1"/>
    </xf>
    <xf numFmtId="0" fontId="19" fillId="0" borderId="0" xfId="1" applyFont="1" applyBorder="1" applyAlignment="1">
      <alignment horizontal="left"/>
    </xf>
    <xf numFmtId="0" fontId="22" fillId="0" borderId="0" xfId="1" applyFont="1" applyBorder="1" applyAlignment="1">
      <alignment horizontal="left" vertical="top" wrapText="1"/>
    </xf>
    <xf numFmtId="0" fontId="25" fillId="0" borderId="0" xfId="0" applyFont="1" applyAlignment="1">
      <alignment vertical="top" wrapText="1"/>
    </xf>
    <xf numFmtId="0" fontId="19" fillId="0" borderId="0" xfId="1" applyFont="1" applyBorder="1" applyAlignment="1">
      <alignment horizontal="left" vertical="center" wrapText="1"/>
    </xf>
    <xf numFmtId="0" fontId="21" fillId="0" borderId="0" xfId="1" applyFont="1" applyFill="1" applyBorder="1" applyAlignment="1">
      <alignment horizontal="left" vertical="center" wrapText="1"/>
    </xf>
    <xf numFmtId="0" fontId="8" fillId="0" borderId="0" xfId="1" applyFont="1" applyBorder="1" applyAlignment="1">
      <alignment horizontal="left" vertical="top" wrapText="1"/>
    </xf>
    <xf numFmtId="0" fontId="10" fillId="0" borderId="0" xfId="0" applyFont="1" applyAlignment="1">
      <alignment horizontal="left" vertical="top" wrapText="1"/>
    </xf>
    <xf numFmtId="0" fontId="31" fillId="0" borderId="0" xfId="0" applyFont="1" applyAlignment="1">
      <alignment wrapText="1"/>
    </xf>
    <xf numFmtId="0" fontId="31" fillId="0" borderId="0" xfId="0" applyFont="1" applyAlignment="1">
      <alignment horizontal="left" wrapText="1"/>
    </xf>
    <xf numFmtId="0" fontId="32" fillId="0" borderId="0" xfId="1" applyFont="1" applyFill="1" applyBorder="1" applyAlignment="1">
      <alignment horizontal="left" vertical="center" wrapText="1"/>
    </xf>
    <xf numFmtId="0" fontId="3" fillId="0" borderId="0" xfId="0" applyFont="1" applyFill="1" applyAlignment="1">
      <alignment horizontal="left" vertical="top" wrapText="1"/>
    </xf>
    <xf numFmtId="0" fontId="7"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5" xfId="0" applyFont="1" applyBorder="1" applyAlignment="1">
      <alignment horizontal="center" vertical="top" wrapText="1"/>
    </xf>
  </cellXfs>
  <cellStyles count="6">
    <cellStyle name="Hiperpovezava" xfId="4" builtinId="8"/>
    <cellStyle name="Navadno" xfId="0" builtinId="0"/>
    <cellStyle name="Nevtralno" xfId="5" builtinId="28"/>
    <cellStyle name="Normal 2" xfId="1" xr:uid="{00000000-0005-0000-0000-000004000000}"/>
    <cellStyle name="Opomba" xfId="2" builtinId="10"/>
    <cellStyle name="Slabo" xfId="3"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95250</xdr:rowOff>
    </xdr:from>
    <xdr:to>
      <xdr:col>2</xdr:col>
      <xdr:colOff>1895475</xdr:colOff>
      <xdr:row>2</xdr:row>
      <xdr:rowOff>104775</xdr:rowOff>
    </xdr:to>
    <xdr:pic>
      <xdr:nvPicPr>
        <xdr:cNvPr id="2" name="Slika 6">
          <a:extLst>
            <a:ext uri="{FF2B5EF4-FFF2-40B4-BE49-F238E27FC236}">
              <a16:creationId xmlns:a16="http://schemas.microsoft.com/office/drawing/2014/main" id="{3309421E-7524-4B8E-A2A5-DFDC6F0EAE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0"/>
          <a:ext cx="243840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2019300</xdr:colOff>
      <xdr:row>0</xdr:row>
      <xdr:rowOff>95250</xdr:rowOff>
    </xdr:from>
    <xdr:to>
      <xdr:col>2</xdr:col>
      <xdr:colOff>2495550</xdr:colOff>
      <xdr:row>3</xdr:row>
      <xdr:rowOff>38100</xdr:rowOff>
    </xdr:to>
    <xdr:pic>
      <xdr:nvPicPr>
        <xdr:cNvPr id="3" name="Picture 4" descr="grb%20pivka">
          <a:extLst>
            <a:ext uri="{FF2B5EF4-FFF2-40B4-BE49-F238E27FC236}">
              <a16:creationId xmlns:a16="http://schemas.microsoft.com/office/drawing/2014/main" id="{AD725635-C523-47AA-9AEE-45140C2DF4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09850" y="95250"/>
          <a:ext cx="47625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2571750</xdr:colOff>
      <xdr:row>0</xdr:row>
      <xdr:rowOff>66675</xdr:rowOff>
    </xdr:from>
    <xdr:to>
      <xdr:col>4</xdr:col>
      <xdr:colOff>476250</xdr:colOff>
      <xdr:row>4</xdr:row>
      <xdr:rowOff>28575</xdr:rowOff>
    </xdr:to>
    <xdr:pic>
      <xdr:nvPicPr>
        <xdr:cNvPr id="4" name="Slika 2">
          <a:extLst>
            <a:ext uri="{FF2B5EF4-FFF2-40B4-BE49-F238E27FC236}">
              <a16:creationId xmlns:a16="http://schemas.microsoft.com/office/drawing/2014/main" id="{B081D87C-F555-4533-8F0F-12D60829D1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17931" r="74484" b="14890"/>
        <a:stretch>
          <a:fillRect/>
        </a:stretch>
      </xdr:blipFill>
      <xdr:spPr bwMode="auto">
        <a:xfrm>
          <a:off x="3162300" y="66675"/>
          <a:ext cx="69532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361950</xdr:colOff>
      <xdr:row>0</xdr:row>
      <xdr:rowOff>66675</xdr:rowOff>
    </xdr:from>
    <xdr:to>
      <xdr:col>7</xdr:col>
      <xdr:colOff>66675</xdr:colOff>
      <xdr:row>3</xdr:row>
      <xdr:rowOff>190500</xdr:rowOff>
    </xdr:to>
    <xdr:pic>
      <xdr:nvPicPr>
        <xdr:cNvPr id="5" name="Slika 1">
          <a:extLst>
            <a:ext uri="{FF2B5EF4-FFF2-40B4-BE49-F238E27FC236}">
              <a16:creationId xmlns:a16="http://schemas.microsoft.com/office/drawing/2014/main" id="{22B32603-53DE-46F2-9ED1-D26C541DAA8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43325" y="66675"/>
          <a:ext cx="2095500"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29"/>
  <sheetViews>
    <sheetView tabSelected="1" view="pageLayout" zoomScaleNormal="100" workbookViewId="0">
      <selection activeCell="C13" sqref="C13"/>
    </sheetView>
  </sheetViews>
  <sheetFormatPr defaultColWidth="8.85546875" defaultRowHeight="16.5" x14ac:dyDescent="0.3"/>
  <cols>
    <col min="1" max="1" width="1.85546875" style="118" customWidth="1"/>
    <col min="2" max="2" width="4.5703125" style="118" customWidth="1"/>
    <col min="3" max="3" width="38.85546875" style="118" customWidth="1"/>
    <col min="4" max="4" width="3" style="118" customWidth="1"/>
    <col min="5" max="5" width="13.28515625" style="118" customWidth="1"/>
    <col min="6" max="6" width="11.28515625" style="118" customWidth="1"/>
    <col min="7" max="7" width="11.28515625" style="118" bestFit="1" customWidth="1"/>
    <col min="8" max="16384" width="8.85546875" style="118"/>
  </cols>
  <sheetData>
    <row r="1" spans="2:13" x14ac:dyDescent="0.3">
      <c r="B1" s="10"/>
      <c r="C1" s="5"/>
    </row>
    <row r="2" spans="2:13" x14ac:dyDescent="0.3">
      <c r="B2" s="10"/>
      <c r="C2" s="145" t="s">
        <v>536</v>
      </c>
    </row>
    <row r="3" spans="2:13" x14ac:dyDescent="0.3">
      <c r="B3" s="10"/>
      <c r="C3" s="145" t="s">
        <v>537</v>
      </c>
    </row>
    <row r="4" spans="2:13" x14ac:dyDescent="0.3">
      <c r="B4" s="10"/>
      <c r="C4" s="145" t="s">
        <v>536</v>
      </c>
    </row>
    <row r="5" spans="2:13" x14ac:dyDescent="0.3">
      <c r="B5" s="11"/>
    </row>
    <row r="6" spans="2:13" x14ac:dyDescent="0.3">
      <c r="B6" s="10"/>
      <c r="C6" s="5"/>
    </row>
    <row r="7" spans="2:13" x14ac:dyDescent="0.3">
      <c r="B7" s="10"/>
      <c r="C7" s="5"/>
    </row>
    <row r="8" spans="2:13" ht="45.75" customHeight="1" x14ac:dyDescent="0.3">
      <c r="B8" s="10"/>
      <c r="C8" s="186" t="s">
        <v>560</v>
      </c>
      <c r="D8" s="187"/>
      <c r="E8" s="187"/>
      <c r="F8" s="187"/>
      <c r="G8" s="188"/>
    </row>
    <row r="9" spans="2:13" x14ac:dyDescent="0.3">
      <c r="B9" s="10"/>
      <c r="C9" s="5"/>
    </row>
    <row r="10" spans="2:13" x14ac:dyDescent="0.3">
      <c r="B10" s="10"/>
      <c r="C10" s="5"/>
    </row>
    <row r="11" spans="2:13" x14ac:dyDescent="0.3">
      <c r="B11" s="10"/>
      <c r="C11" s="4" t="s">
        <v>460</v>
      </c>
    </row>
    <row r="12" spans="2:13" x14ac:dyDescent="0.3">
      <c r="B12" s="10"/>
      <c r="C12" s="4"/>
    </row>
    <row r="13" spans="2:13" x14ac:dyDescent="0.3">
      <c r="B13" s="10"/>
      <c r="C13" s="4"/>
    </row>
    <row r="14" spans="2:13" x14ac:dyDescent="0.3">
      <c r="B14" s="147" t="s">
        <v>324</v>
      </c>
      <c r="C14" s="12" t="s">
        <v>525</v>
      </c>
      <c r="F14" s="138">
        <f>+'RAZSTAVNA IN SPLOŠNA OPREMA'!M301</f>
        <v>0</v>
      </c>
      <c r="G14" s="138"/>
    </row>
    <row r="15" spans="2:13" x14ac:dyDescent="0.3">
      <c r="B15" s="148" t="s">
        <v>7</v>
      </c>
      <c r="C15" s="118" t="s">
        <v>526</v>
      </c>
      <c r="F15" s="138">
        <f>'TEHNOLOŠKA OPREMA'!G121</f>
        <v>0</v>
      </c>
      <c r="M15" s="150"/>
    </row>
    <row r="16" spans="2:13" x14ac:dyDescent="0.3">
      <c r="B16" s="148" t="s">
        <v>325</v>
      </c>
      <c r="C16" s="12" t="str">
        <f>+STORITVE!B1</f>
        <v>STORITVE - T3.3.7</v>
      </c>
      <c r="F16" s="138">
        <f>STORITVE!H30</f>
        <v>0</v>
      </c>
    </row>
    <row r="17" spans="2:7" x14ac:dyDescent="0.3">
      <c r="B17" s="10"/>
      <c r="C17" s="10"/>
      <c r="F17" s="138"/>
    </row>
    <row r="18" spans="2:7" x14ac:dyDescent="0.3">
      <c r="B18" s="10"/>
      <c r="C18" s="5"/>
      <c r="F18" s="138"/>
    </row>
    <row r="19" spans="2:7" ht="17.25" thickBot="1" x14ac:dyDescent="0.35">
      <c r="B19" s="10"/>
      <c r="C19" s="142" t="s">
        <v>463</v>
      </c>
      <c r="D19" s="143"/>
      <c r="E19" s="143"/>
      <c r="F19" s="144">
        <f>SUM(F14:F18)</f>
        <v>0</v>
      </c>
    </row>
    <row r="20" spans="2:7" x14ac:dyDescent="0.3">
      <c r="B20" s="10"/>
      <c r="C20" s="7"/>
      <c r="F20" s="139"/>
    </row>
    <row r="21" spans="2:7" x14ac:dyDescent="0.3">
      <c r="B21" s="10"/>
      <c r="C21" s="13" t="s">
        <v>461</v>
      </c>
      <c r="F21" s="138">
        <f>F19*0.22</f>
        <v>0</v>
      </c>
    </row>
    <row r="22" spans="2:7" x14ac:dyDescent="0.3">
      <c r="B22" s="6"/>
      <c r="C22" s="6"/>
      <c r="F22" s="138"/>
    </row>
    <row r="23" spans="2:7" ht="17.25" thickBot="1" x14ac:dyDescent="0.35">
      <c r="B23" s="10"/>
      <c r="C23" s="142" t="s">
        <v>462</v>
      </c>
      <c r="D23" s="143"/>
      <c r="E23" s="143"/>
      <c r="F23" s="144">
        <f>SUM(F19:F22)</f>
        <v>0</v>
      </c>
    </row>
    <row r="28" spans="2:7" ht="107.25" customHeight="1" x14ac:dyDescent="0.3">
      <c r="C28" s="167" t="s">
        <v>538</v>
      </c>
      <c r="D28" s="168"/>
      <c r="E28" s="168"/>
      <c r="F28" s="168"/>
      <c r="G28" s="168"/>
    </row>
    <row r="29" spans="2:7" x14ac:dyDescent="0.3">
      <c r="C29" s="146"/>
    </row>
  </sheetData>
  <mergeCells count="2">
    <mergeCell ref="C8:G8"/>
    <mergeCell ref="C28:G28"/>
  </mergeCells>
  <pageMargins left="0.70866141732283472" right="0.11811023622047245" top="0.74803149606299213" bottom="0.74803149606299213" header="0.31496062992125984" footer="0.31496062992125984"/>
  <pageSetup paperSize="9" orientation="portrait" r:id="rId1"/>
  <headerFooter>
    <oddHeader>&amp;CPOPIS DEL
(OBR-1/B)</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40"/>
  <sheetViews>
    <sheetView view="pageLayout" zoomScaleNormal="130" workbookViewId="0">
      <selection activeCell="C13" sqref="C13"/>
    </sheetView>
  </sheetViews>
  <sheetFormatPr defaultColWidth="11.42578125" defaultRowHeight="15" x14ac:dyDescent="0.25"/>
  <cols>
    <col min="1" max="1" width="86.85546875" style="3" customWidth="1"/>
    <col min="2" max="2" width="11.42578125" style="8"/>
    <col min="3" max="3" width="22.28515625" style="8" customWidth="1"/>
    <col min="4" max="16384" width="11.42578125" style="8"/>
  </cols>
  <sheetData>
    <row r="1" spans="1:1" ht="25.5" x14ac:dyDescent="0.25">
      <c r="A1" s="185" t="s">
        <v>558</v>
      </c>
    </row>
    <row r="2" spans="1:1" ht="20.25" x14ac:dyDescent="0.25">
      <c r="A2" s="1"/>
    </row>
    <row r="3" spans="1:1" ht="25.5" x14ac:dyDescent="0.25">
      <c r="A3" s="9" t="s">
        <v>459</v>
      </c>
    </row>
    <row r="4" spans="1:1" x14ac:dyDescent="0.25">
      <c r="A4" s="9"/>
    </row>
    <row r="5" spans="1:1" ht="57.75" customHeight="1" x14ac:dyDescent="0.25">
      <c r="A5" s="9" t="s">
        <v>540</v>
      </c>
    </row>
    <row r="6" spans="1:1" x14ac:dyDescent="0.25">
      <c r="A6" s="2"/>
    </row>
    <row r="7" spans="1:1" ht="25.5" x14ac:dyDescent="0.25">
      <c r="A7" s="2" t="s">
        <v>541</v>
      </c>
    </row>
    <row r="8" spans="1:1" x14ac:dyDescent="0.25">
      <c r="A8" s="2"/>
    </row>
    <row r="9" spans="1:1" ht="25.5" x14ac:dyDescent="0.25">
      <c r="A9" s="2" t="s">
        <v>542</v>
      </c>
    </row>
    <row r="10" spans="1:1" x14ac:dyDescent="0.25">
      <c r="A10" s="2"/>
    </row>
    <row r="11" spans="1:1" ht="25.5" x14ac:dyDescent="0.25">
      <c r="A11" s="2" t="s">
        <v>543</v>
      </c>
    </row>
    <row r="12" spans="1:1" x14ac:dyDescent="0.25">
      <c r="A12" s="2"/>
    </row>
    <row r="13" spans="1:1" ht="38.25" x14ac:dyDescent="0.25">
      <c r="A13" s="2" t="s">
        <v>544</v>
      </c>
    </row>
    <row r="14" spans="1:1" x14ac:dyDescent="0.25">
      <c r="A14" s="2"/>
    </row>
    <row r="15" spans="1:1" ht="51" x14ac:dyDescent="0.25">
      <c r="A15" s="2" t="s">
        <v>545</v>
      </c>
    </row>
    <row r="16" spans="1:1" x14ac:dyDescent="0.25">
      <c r="A16" s="2"/>
    </row>
    <row r="17" spans="1:256" ht="25.5" x14ac:dyDescent="0.25">
      <c r="A17" s="2" t="s">
        <v>546</v>
      </c>
    </row>
    <row r="18" spans="1:256" x14ac:dyDescent="0.25">
      <c r="A18" s="2"/>
    </row>
    <row r="19" spans="1:256" ht="51" x14ac:dyDescent="0.25">
      <c r="A19" s="2" t="s">
        <v>547</v>
      </c>
    </row>
    <row r="20" spans="1:256" x14ac:dyDescent="0.25">
      <c r="A20" s="2"/>
    </row>
    <row r="21" spans="1:256" ht="25.5" x14ac:dyDescent="0.25">
      <c r="A21" s="2" t="s">
        <v>548</v>
      </c>
    </row>
    <row r="22" spans="1:256" x14ac:dyDescent="0.25">
      <c r="A22" s="2"/>
    </row>
    <row r="23" spans="1:256" ht="38.25" x14ac:dyDescent="0.25">
      <c r="A23" s="2" t="s">
        <v>549</v>
      </c>
    </row>
    <row r="24" spans="1:256"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row>
    <row r="25" spans="1:256" x14ac:dyDescent="0.25">
      <c r="A25" s="2" t="s">
        <v>550</v>
      </c>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row>
    <row r="26" spans="1:256"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row>
    <row r="27" spans="1:256" x14ac:dyDescent="0.25">
      <c r="A27" s="2" t="s">
        <v>551</v>
      </c>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row>
    <row r="28" spans="1:256"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row>
    <row r="29" spans="1:256" ht="25.5" x14ac:dyDescent="0.25">
      <c r="A29" s="2" t="s">
        <v>552</v>
      </c>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row>
    <row r="30" spans="1:256"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row>
    <row r="31" spans="1:256" x14ac:dyDescent="0.25">
      <c r="A31" s="2" t="s">
        <v>553</v>
      </c>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row>
    <row r="32" spans="1:256"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row>
    <row r="33" spans="1:256" x14ac:dyDescent="0.25">
      <c r="A33" s="2" t="s">
        <v>554</v>
      </c>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row>
    <row r="34" spans="1:256"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row>
    <row r="35" spans="1:256" ht="61.5" customHeight="1" x14ac:dyDescent="0.25">
      <c r="A35" s="2" t="s">
        <v>555</v>
      </c>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row>
    <row r="36" spans="1:256"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row>
    <row r="37" spans="1:256" ht="51" x14ac:dyDescent="0.25">
      <c r="A37" s="2" t="s">
        <v>556</v>
      </c>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row>
    <row r="38" spans="1:256" x14ac:dyDescent="0.25">
      <c r="A38" s="2"/>
    </row>
    <row r="39" spans="1:256" ht="25.5" x14ac:dyDescent="0.25">
      <c r="A39" s="2" t="s">
        <v>557</v>
      </c>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row>
    <row r="40" spans="1:256"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row>
  </sheetData>
  <pageMargins left="0.70866141732283472" right="0.11811023622047245" top="0.74803149606299213" bottom="0.74803149606299213" header="0.31496062992125984" footer="0.31496062992125984"/>
  <pageSetup orientation="portrait" horizontalDpi="1200" verticalDpi="1200" r:id="rId1"/>
  <headerFooter>
    <oddHeader>&amp;CPOPIS DEL
(OBR-1/B)</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08"/>
  <sheetViews>
    <sheetView view="pageLayout" zoomScaleNormal="115" workbookViewId="0">
      <selection activeCell="C13" sqref="C13"/>
    </sheetView>
  </sheetViews>
  <sheetFormatPr defaultColWidth="9.140625" defaultRowHeight="12.75" x14ac:dyDescent="0.2"/>
  <cols>
    <col min="1" max="1" width="4.140625" style="83" customWidth="1"/>
    <col min="2" max="2" width="7.85546875" style="83" customWidth="1"/>
    <col min="3" max="3" width="43.42578125" style="83" customWidth="1"/>
    <col min="4" max="4" width="6" style="83" hidden="1" customWidth="1"/>
    <col min="5" max="5" width="5.85546875" style="84" hidden="1" customWidth="1"/>
    <col min="6" max="6" width="9.140625" style="85" hidden="1" customWidth="1"/>
    <col min="7" max="7" width="11.85546875" style="85" hidden="1" customWidth="1"/>
    <col min="8" max="9" width="0" style="83" hidden="1" customWidth="1"/>
    <col min="10" max="10" width="6" style="83" customWidth="1"/>
    <col min="11" max="11" width="5.85546875" style="84" customWidth="1"/>
    <col min="12" max="12" width="9.7109375" style="126" customWidth="1"/>
    <col min="13" max="13" width="13.140625" style="126" customWidth="1"/>
    <col min="14" max="16384" width="9.140625" style="83"/>
  </cols>
  <sheetData>
    <row r="1" spans="1:16" s="86" customFormat="1" ht="15.75" x14ac:dyDescent="0.25">
      <c r="A1" s="182" t="s">
        <v>324</v>
      </c>
      <c r="B1" s="183" t="s">
        <v>525</v>
      </c>
      <c r="C1" s="183"/>
      <c r="E1" s="87"/>
      <c r="F1" s="88"/>
      <c r="G1" s="88"/>
      <c r="K1" s="87"/>
      <c r="L1" s="127"/>
      <c r="M1" s="127"/>
      <c r="N1" s="123"/>
      <c r="O1" s="123"/>
      <c r="P1" s="123"/>
    </row>
    <row r="2" spans="1:16" s="86" customFormat="1" x14ac:dyDescent="0.2">
      <c r="B2" s="89"/>
      <c r="C2" s="89"/>
      <c r="E2" s="87"/>
      <c r="F2" s="88"/>
      <c r="G2" s="88"/>
      <c r="K2" s="87"/>
      <c r="L2" s="127"/>
      <c r="M2" s="127"/>
      <c r="N2" s="123"/>
      <c r="O2" s="123"/>
      <c r="P2" s="123"/>
    </row>
    <row r="3" spans="1:16" s="86" customFormat="1" ht="33.75" customHeight="1" x14ac:dyDescent="0.2">
      <c r="B3" s="172" t="s">
        <v>533</v>
      </c>
      <c r="C3" s="174"/>
      <c r="D3" s="174"/>
      <c r="E3" s="174"/>
      <c r="F3" s="174"/>
      <c r="G3" s="174"/>
      <c r="H3" s="174"/>
      <c r="I3" s="174"/>
      <c r="J3" s="174"/>
      <c r="K3" s="174"/>
      <c r="L3" s="174"/>
      <c r="M3" s="127"/>
      <c r="N3" s="123"/>
      <c r="O3" s="123"/>
      <c r="P3" s="123"/>
    </row>
    <row r="4" spans="1:16" x14ac:dyDescent="0.2">
      <c r="N4" s="123"/>
      <c r="O4" s="123"/>
      <c r="P4" s="123"/>
    </row>
    <row r="5" spans="1:16" x14ac:dyDescent="0.2">
      <c r="B5" s="171" t="s">
        <v>8</v>
      </c>
      <c r="C5" s="171"/>
      <c r="N5" s="123"/>
      <c r="O5" s="123"/>
      <c r="P5" s="123"/>
    </row>
    <row r="6" spans="1:16" ht="14.25" customHeight="1" x14ac:dyDescent="0.2">
      <c r="B6" s="59" t="s">
        <v>9</v>
      </c>
      <c r="C6" s="172" t="s">
        <v>11</v>
      </c>
      <c r="D6" s="172"/>
      <c r="E6" s="172"/>
      <c r="F6" s="172"/>
      <c r="J6" s="123"/>
      <c r="K6" s="123"/>
      <c r="L6" s="128"/>
      <c r="N6" s="123"/>
      <c r="O6" s="123"/>
      <c r="P6" s="123"/>
    </row>
    <row r="7" spans="1:16" x14ac:dyDescent="0.2">
      <c r="B7" s="86" t="s">
        <v>10</v>
      </c>
      <c r="C7" s="83" t="s">
        <v>12</v>
      </c>
      <c r="N7" s="123"/>
      <c r="O7" s="123"/>
      <c r="P7" s="123"/>
    </row>
    <row r="8" spans="1:16" x14ac:dyDescent="0.2">
      <c r="B8" s="86"/>
      <c r="N8" s="123"/>
      <c r="O8" s="123"/>
      <c r="P8" s="123"/>
    </row>
    <row r="9" spans="1:16" ht="25.5" x14ac:dyDescent="0.2">
      <c r="A9" s="83" t="s">
        <v>0</v>
      </c>
      <c r="B9" s="83" t="s">
        <v>1</v>
      </c>
      <c r="C9" s="83" t="s">
        <v>2</v>
      </c>
      <c r="D9" s="83" t="s">
        <v>3</v>
      </c>
      <c r="E9" s="84" t="s">
        <v>4</v>
      </c>
      <c r="F9" s="85" t="s">
        <v>5</v>
      </c>
      <c r="G9" s="85" t="s">
        <v>6</v>
      </c>
      <c r="J9" s="83" t="s">
        <v>3</v>
      </c>
      <c r="K9" s="133" t="s">
        <v>4</v>
      </c>
      <c r="L9" s="134" t="s">
        <v>5</v>
      </c>
      <c r="M9" s="134" t="s">
        <v>6</v>
      </c>
      <c r="N9" s="123"/>
      <c r="O9" s="123"/>
      <c r="P9" s="123"/>
    </row>
    <row r="10" spans="1:16" x14ac:dyDescent="0.2">
      <c r="B10" s="86"/>
      <c r="N10" s="123"/>
      <c r="O10" s="123"/>
      <c r="P10" s="123"/>
    </row>
    <row r="11" spans="1:16" x14ac:dyDescent="0.2">
      <c r="N11" s="123"/>
      <c r="O11" s="123"/>
      <c r="P11" s="123"/>
    </row>
    <row r="12" spans="1:16" s="90" customFormat="1" ht="15.95" customHeight="1" x14ac:dyDescent="0.2">
      <c r="A12" s="90" t="s">
        <v>13</v>
      </c>
      <c r="B12" s="91" t="s">
        <v>14</v>
      </c>
      <c r="C12" s="91" t="s">
        <v>19</v>
      </c>
      <c r="E12" s="92"/>
      <c r="F12" s="93"/>
      <c r="G12" s="93"/>
      <c r="K12" s="92"/>
      <c r="L12" s="129"/>
      <c r="M12" s="129"/>
      <c r="N12" s="123"/>
      <c r="O12" s="123"/>
      <c r="P12" s="123"/>
    </row>
    <row r="13" spans="1:16" ht="185.25" customHeight="1" x14ac:dyDescent="0.2">
      <c r="C13" s="94" t="s">
        <v>473</v>
      </c>
      <c r="D13" s="83" t="s">
        <v>16</v>
      </c>
      <c r="E13" s="84">
        <v>1</v>
      </c>
      <c r="G13" s="85">
        <f>E13*F13</f>
        <v>0</v>
      </c>
      <c r="J13" s="83" t="s">
        <v>16</v>
      </c>
      <c r="K13" s="84">
        <v>1</v>
      </c>
      <c r="M13" s="126">
        <f>K13*L13</f>
        <v>0</v>
      </c>
      <c r="N13" s="123"/>
      <c r="O13" s="123"/>
      <c r="P13" s="123"/>
    </row>
    <row r="14" spans="1:16" x14ac:dyDescent="0.2">
      <c r="N14" s="123"/>
      <c r="O14" s="123"/>
      <c r="P14" s="123"/>
    </row>
    <row r="15" spans="1:16" x14ac:dyDescent="0.2">
      <c r="A15" s="83" t="s">
        <v>38</v>
      </c>
      <c r="B15" s="86" t="s">
        <v>15</v>
      </c>
      <c r="C15" s="95" t="s">
        <v>20</v>
      </c>
      <c r="N15" s="123"/>
      <c r="O15" s="123"/>
      <c r="P15" s="123"/>
    </row>
    <row r="16" spans="1:16" ht="116.25" customHeight="1" x14ac:dyDescent="0.2">
      <c r="C16" s="96" t="s">
        <v>467</v>
      </c>
      <c r="D16" s="83" t="s">
        <v>16</v>
      </c>
      <c r="E16" s="84">
        <v>1</v>
      </c>
      <c r="G16" s="85">
        <f t="shared" ref="G16:G31" si="0">E16*F16</f>
        <v>0</v>
      </c>
      <c r="J16" s="83" t="s">
        <v>16</v>
      </c>
      <c r="K16" s="84">
        <v>1</v>
      </c>
      <c r="M16" s="126">
        <f t="shared" ref="M16:M31" si="1">K16*L16</f>
        <v>0</v>
      </c>
      <c r="N16" s="123"/>
      <c r="O16" s="123"/>
      <c r="P16" s="123"/>
    </row>
    <row r="17" spans="1:16" x14ac:dyDescent="0.2">
      <c r="N17" s="123"/>
      <c r="O17" s="123"/>
      <c r="P17" s="123"/>
    </row>
    <row r="18" spans="1:16" x14ac:dyDescent="0.2">
      <c r="A18" s="83" t="s">
        <v>39</v>
      </c>
      <c r="B18" s="86" t="s">
        <v>17</v>
      </c>
      <c r="C18" s="86" t="s">
        <v>18</v>
      </c>
      <c r="N18" s="123"/>
      <c r="O18" s="123"/>
      <c r="P18" s="123"/>
    </row>
    <row r="19" spans="1:16" ht="147" customHeight="1" x14ac:dyDescent="0.2">
      <c r="C19" s="97" t="s">
        <v>474</v>
      </c>
      <c r="D19" s="83" t="s">
        <v>16</v>
      </c>
      <c r="E19" s="84">
        <v>1</v>
      </c>
      <c r="G19" s="85">
        <f t="shared" si="0"/>
        <v>0</v>
      </c>
      <c r="J19" s="83" t="s">
        <v>16</v>
      </c>
      <c r="K19" s="84">
        <v>1</v>
      </c>
      <c r="M19" s="126">
        <f t="shared" si="1"/>
        <v>0</v>
      </c>
      <c r="N19" s="123"/>
      <c r="O19" s="123"/>
      <c r="P19" s="123"/>
    </row>
    <row r="20" spans="1:16" x14ac:dyDescent="0.2">
      <c r="N20" s="123"/>
      <c r="O20" s="123"/>
      <c r="P20" s="123"/>
    </row>
    <row r="21" spans="1:16" x14ac:dyDescent="0.2">
      <c r="A21" s="83" t="s">
        <v>40</v>
      </c>
      <c r="B21" s="86" t="s">
        <v>21</v>
      </c>
      <c r="C21" s="86" t="s">
        <v>22</v>
      </c>
      <c r="N21" s="123"/>
      <c r="O21" s="123"/>
      <c r="P21" s="123"/>
    </row>
    <row r="22" spans="1:16" ht="246.75" customHeight="1" x14ac:dyDescent="0.2">
      <c r="C22" s="97" t="s">
        <v>475</v>
      </c>
      <c r="D22" s="83" t="s">
        <v>16</v>
      </c>
      <c r="E22" s="84">
        <v>1</v>
      </c>
      <c r="G22" s="85">
        <f t="shared" si="0"/>
        <v>0</v>
      </c>
      <c r="J22" s="83" t="s">
        <v>16</v>
      </c>
      <c r="K22" s="84">
        <v>1</v>
      </c>
      <c r="M22" s="126">
        <f t="shared" si="1"/>
        <v>0</v>
      </c>
      <c r="N22" s="123"/>
      <c r="O22" s="123"/>
      <c r="P22" s="123"/>
    </row>
    <row r="23" spans="1:16" x14ac:dyDescent="0.2">
      <c r="N23" s="123"/>
      <c r="O23" s="123"/>
      <c r="P23" s="123"/>
    </row>
    <row r="24" spans="1:16" x14ac:dyDescent="0.2">
      <c r="A24" s="83" t="s">
        <v>41</v>
      </c>
      <c r="B24" s="86" t="s">
        <v>26</v>
      </c>
      <c r="C24" s="86" t="s">
        <v>23</v>
      </c>
      <c r="N24" s="123"/>
      <c r="O24" s="123"/>
      <c r="P24" s="123"/>
    </row>
    <row r="25" spans="1:16" ht="155.25" customHeight="1" x14ac:dyDescent="0.2">
      <c r="C25" s="97" t="s">
        <v>478</v>
      </c>
      <c r="D25" s="83" t="s">
        <v>16</v>
      </c>
      <c r="E25" s="84">
        <v>1</v>
      </c>
      <c r="G25" s="85">
        <f t="shared" si="0"/>
        <v>0</v>
      </c>
      <c r="J25" s="83" t="s">
        <v>16</v>
      </c>
      <c r="K25" s="84">
        <v>1</v>
      </c>
      <c r="M25" s="126">
        <f t="shared" si="1"/>
        <v>0</v>
      </c>
      <c r="N25" s="123"/>
      <c r="O25" s="123"/>
      <c r="P25" s="123"/>
    </row>
    <row r="26" spans="1:16" x14ac:dyDescent="0.2">
      <c r="N26" s="123"/>
      <c r="O26" s="123"/>
      <c r="P26" s="123"/>
    </row>
    <row r="27" spans="1:16" x14ac:dyDescent="0.2">
      <c r="A27" s="83" t="s">
        <v>42</v>
      </c>
      <c r="B27" s="86" t="s">
        <v>25</v>
      </c>
      <c r="C27" s="86" t="s">
        <v>24</v>
      </c>
      <c r="N27" s="123"/>
      <c r="O27" s="123"/>
      <c r="P27" s="123"/>
    </row>
    <row r="28" spans="1:16" ht="137.25" customHeight="1" x14ac:dyDescent="0.2">
      <c r="C28" s="97" t="s">
        <v>477</v>
      </c>
      <c r="D28" s="83" t="s">
        <v>16</v>
      </c>
      <c r="E28" s="84">
        <v>1</v>
      </c>
      <c r="G28" s="85">
        <f t="shared" si="0"/>
        <v>0</v>
      </c>
      <c r="J28" s="83" t="s">
        <v>16</v>
      </c>
      <c r="K28" s="84">
        <v>1</v>
      </c>
      <c r="M28" s="126">
        <f t="shared" si="1"/>
        <v>0</v>
      </c>
      <c r="N28" s="123"/>
      <c r="O28" s="123"/>
      <c r="P28" s="123"/>
    </row>
    <row r="29" spans="1:16" x14ac:dyDescent="0.2">
      <c r="N29" s="123"/>
      <c r="O29" s="123"/>
      <c r="P29" s="123"/>
    </row>
    <row r="30" spans="1:16" x14ac:dyDescent="0.2">
      <c r="A30" s="83" t="s">
        <v>43</v>
      </c>
      <c r="B30" s="86" t="s">
        <v>28</v>
      </c>
      <c r="C30" s="86" t="s">
        <v>27</v>
      </c>
      <c r="N30" s="123"/>
      <c r="O30" s="123"/>
      <c r="P30" s="123"/>
    </row>
    <row r="31" spans="1:16" ht="138.75" customHeight="1" x14ac:dyDescent="0.2">
      <c r="B31" s="96" t="s">
        <v>29</v>
      </c>
      <c r="C31" s="97" t="s">
        <v>476</v>
      </c>
      <c r="D31" s="83" t="s">
        <v>16</v>
      </c>
      <c r="E31" s="84">
        <v>3</v>
      </c>
      <c r="G31" s="85">
        <f t="shared" si="0"/>
        <v>0</v>
      </c>
      <c r="J31" s="83" t="s">
        <v>16</v>
      </c>
      <c r="K31" s="84">
        <v>3</v>
      </c>
      <c r="M31" s="126">
        <f t="shared" si="1"/>
        <v>0</v>
      </c>
      <c r="N31" s="123"/>
      <c r="O31" s="123"/>
      <c r="P31" s="123"/>
    </row>
    <row r="32" spans="1:16" x14ac:dyDescent="0.2">
      <c r="N32" s="123"/>
      <c r="O32" s="123"/>
      <c r="P32" s="123"/>
    </row>
    <row r="33" spans="1:16" x14ac:dyDescent="0.2">
      <c r="A33" s="83" t="s">
        <v>44</v>
      </c>
      <c r="B33" s="86" t="s">
        <v>30</v>
      </c>
      <c r="C33" s="86" t="s">
        <v>31</v>
      </c>
      <c r="N33" s="123"/>
      <c r="O33" s="123"/>
      <c r="P33" s="123"/>
    </row>
    <row r="34" spans="1:16" ht="65.25" customHeight="1" x14ac:dyDescent="0.2">
      <c r="B34" s="97" t="s">
        <v>33</v>
      </c>
      <c r="C34" s="97" t="s">
        <v>32</v>
      </c>
      <c r="D34" s="83" t="s">
        <v>16</v>
      </c>
      <c r="E34" s="84">
        <v>2</v>
      </c>
      <c r="G34" s="85">
        <f>E34*F34</f>
        <v>0</v>
      </c>
      <c r="J34" s="83" t="s">
        <v>16</v>
      </c>
      <c r="K34" s="84">
        <v>2</v>
      </c>
      <c r="M34" s="126">
        <f>K34*L34</f>
        <v>0</v>
      </c>
      <c r="N34" s="123"/>
      <c r="O34" s="123"/>
      <c r="P34" s="123"/>
    </row>
    <row r="35" spans="1:16" x14ac:dyDescent="0.2">
      <c r="N35" s="123"/>
      <c r="O35" s="123"/>
      <c r="P35" s="123"/>
    </row>
    <row r="36" spans="1:16" x14ac:dyDescent="0.2">
      <c r="A36" s="83" t="s">
        <v>45</v>
      </c>
      <c r="B36" s="86" t="s">
        <v>34</v>
      </c>
      <c r="C36" s="95" t="s">
        <v>35</v>
      </c>
      <c r="N36" s="123"/>
      <c r="O36" s="123"/>
      <c r="P36" s="123"/>
    </row>
    <row r="37" spans="1:16" ht="115.5" customHeight="1" x14ac:dyDescent="0.2">
      <c r="C37" s="97" t="s">
        <v>468</v>
      </c>
      <c r="D37" s="83" t="s">
        <v>16</v>
      </c>
      <c r="E37" s="84">
        <v>1</v>
      </c>
      <c r="G37" s="85">
        <f>E37*F37</f>
        <v>0</v>
      </c>
      <c r="J37" s="83" t="s">
        <v>16</v>
      </c>
      <c r="K37" s="84">
        <v>1</v>
      </c>
      <c r="M37" s="126">
        <f>K37*L37</f>
        <v>0</v>
      </c>
      <c r="N37" s="123"/>
      <c r="O37" s="123"/>
      <c r="P37" s="123"/>
    </row>
    <row r="38" spans="1:16" x14ac:dyDescent="0.2">
      <c r="N38" s="123"/>
      <c r="O38" s="123"/>
      <c r="P38" s="123"/>
    </row>
    <row r="39" spans="1:16" x14ac:dyDescent="0.2">
      <c r="A39" s="83" t="s">
        <v>46</v>
      </c>
      <c r="B39" s="86" t="s">
        <v>36</v>
      </c>
      <c r="C39" s="86" t="s">
        <v>479</v>
      </c>
      <c r="N39" s="123"/>
      <c r="O39" s="123"/>
      <c r="P39" s="123"/>
    </row>
    <row r="40" spans="1:16" ht="219.75" customHeight="1" x14ac:dyDescent="0.2">
      <c r="B40" s="97" t="s">
        <v>37</v>
      </c>
      <c r="C40" s="97" t="s">
        <v>466</v>
      </c>
      <c r="D40" s="83" t="s">
        <v>16</v>
      </c>
      <c r="E40" s="84">
        <v>5</v>
      </c>
      <c r="G40" s="85">
        <f>E40*F40</f>
        <v>0</v>
      </c>
      <c r="J40" s="83" t="s">
        <v>16</v>
      </c>
      <c r="K40" s="84">
        <v>5</v>
      </c>
      <c r="M40" s="126">
        <f>K40*L40</f>
        <v>0</v>
      </c>
      <c r="N40" s="123"/>
      <c r="O40" s="123"/>
      <c r="P40" s="123"/>
    </row>
    <row r="41" spans="1:16" x14ac:dyDescent="0.2">
      <c r="N41" s="123"/>
      <c r="O41" s="123"/>
      <c r="P41" s="123"/>
    </row>
    <row r="42" spans="1:16" x14ac:dyDescent="0.2">
      <c r="A42" s="83" t="s">
        <v>47</v>
      </c>
      <c r="B42" s="86" t="s">
        <v>48</v>
      </c>
      <c r="C42" s="95" t="s">
        <v>49</v>
      </c>
      <c r="N42" s="123"/>
      <c r="O42" s="123"/>
      <c r="P42" s="123"/>
    </row>
    <row r="43" spans="1:16" ht="114.75" customHeight="1" x14ac:dyDescent="0.2">
      <c r="C43" s="96" t="s">
        <v>481</v>
      </c>
      <c r="D43" s="83" t="s">
        <v>16</v>
      </c>
      <c r="E43" s="84">
        <v>1</v>
      </c>
      <c r="G43" s="85">
        <f>E43*F43</f>
        <v>0</v>
      </c>
      <c r="J43" s="83" t="s">
        <v>16</v>
      </c>
      <c r="K43" s="84">
        <v>1</v>
      </c>
      <c r="M43" s="126">
        <f>K43*L43</f>
        <v>0</v>
      </c>
      <c r="N43" s="123"/>
      <c r="O43" s="123"/>
      <c r="P43" s="123"/>
    </row>
    <row r="44" spans="1:16" x14ac:dyDescent="0.2">
      <c r="N44" s="123"/>
      <c r="O44" s="123"/>
      <c r="P44" s="123"/>
    </row>
    <row r="45" spans="1:16" s="98" customFormat="1" x14ac:dyDescent="0.2">
      <c r="A45" s="98" t="s">
        <v>60</v>
      </c>
      <c r="B45" s="99" t="s">
        <v>50</v>
      </c>
      <c r="C45" s="99" t="s">
        <v>51</v>
      </c>
      <c r="E45" s="100"/>
      <c r="F45" s="101"/>
      <c r="G45" s="101"/>
      <c r="K45" s="100"/>
      <c r="L45" s="130"/>
      <c r="M45" s="130"/>
      <c r="N45" s="123"/>
      <c r="O45" s="123"/>
      <c r="P45" s="123"/>
    </row>
    <row r="46" spans="1:16" s="98" customFormat="1" ht="157.5" customHeight="1" x14ac:dyDescent="0.2">
      <c r="B46" s="102" t="s">
        <v>52</v>
      </c>
      <c r="C46" s="103" t="s">
        <v>71</v>
      </c>
      <c r="D46" s="98" t="s">
        <v>16</v>
      </c>
      <c r="E46" s="100">
        <v>3</v>
      </c>
      <c r="F46" s="101"/>
      <c r="G46" s="101">
        <f>E46*F46</f>
        <v>0</v>
      </c>
      <c r="J46" s="98" t="s">
        <v>16</v>
      </c>
      <c r="K46" s="100">
        <v>3</v>
      </c>
      <c r="L46" s="130"/>
      <c r="M46" s="130">
        <f>K46*L46</f>
        <v>0</v>
      </c>
      <c r="N46" s="123"/>
      <c r="O46" s="123"/>
      <c r="P46" s="123"/>
    </row>
    <row r="47" spans="1:16" s="98" customFormat="1" x14ac:dyDescent="0.2">
      <c r="E47" s="100"/>
      <c r="F47" s="101"/>
      <c r="G47" s="101"/>
      <c r="K47" s="100"/>
      <c r="L47" s="130"/>
      <c r="M47" s="130"/>
      <c r="N47" s="123"/>
      <c r="O47" s="123"/>
      <c r="P47" s="123"/>
    </row>
    <row r="48" spans="1:16" x14ac:dyDescent="0.2">
      <c r="A48" s="83" t="s">
        <v>61</v>
      </c>
      <c r="B48" s="86" t="s">
        <v>53</v>
      </c>
      <c r="C48" s="95" t="s">
        <v>54</v>
      </c>
      <c r="N48" s="123"/>
      <c r="O48" s="123"/>
      <c r="P48" s="123"/>
    </row>
    <row r="49" spans="1:16" ht="115.5" customHeight="1" x14ac:dyDescent="0.2">
      <c r="C49" s="96" t="s">
        <v>480</v>
      </c>
      <c r="D49" s="83" t="s">
        <v>16</v>
      </c>
      <c r="E49" s="84">
        <v>1</v>
      </c>
      <c r="G49" s="85">
        <f>E49*F49</f>
        <v>0</v>
      </c>
      <c r="J49" s="83" t="s">
        <v>16</v>
      </c>
      <c r="K49" s="84">
        <v>1</v>
      </c>
      <c r="M49" s="126">
        <f>K49*L49</f>
        <v>0</v>
      </c>
      <c r="N49" s="123"/>
      <c r="O49" s="123"/>
      <c r="P49" s="123"/>
    </row>
    <row r="50" spans="1:16" x14ac:dyDescent="0.2">
      <c r="N50" s="123"/>
      <c r="O50" s="123"/>
      <c r="P50" s="123"/>
    </row>
    <row r="51" spans="1:16" x14ac:dyDescent="0.2">
      <c r="A51" s="83" t="s">
        <v>62</v>
      </c>
      <c r="B51" s="86" t="s">
        <v>55</v>
      </c>
      <c r="C51" s="95" t="s">
        <v>56</v>
      </c>
      <c r="N51" s="123"/>
      <c r="O51" s="123"/>
      <c r="P51" s="123"/>
    </row>
    <row r="52" spans="1:16" ht="111.75" customHeight="1" x14ac:dyDescent="0.2">
      <c r="C52" s="96" t="s">
        <v>469</v>
      </c>
      <c r="D52" s="83" t="s">
        <v>16</v>
      </c>
      <c r="E52" s="84">
        <v>1</v>
      </c>
      <c r="G52" s="85">
        <f>E52*F52</f>
        <v>0</v>
      </c>
      <c r="J52" s="83" t="s">
        <v>16</v>
      </c>
      <c r="K52" s="84">
        <v>1</v>
      </c>
      <c r="M52" s="126">
        <f>K52*L52</f>
        <v>0</v>
      </c>
      <c r="N52" s="123"/>
      <c r="O52" s="123"/>
      <c r="P52" s="123"/>
    </row>
    <row r="53" spans="1:16" x14ac:dyDescent="0.2">
      <c r="N53" s="123"/>
      <c r="O53" s="123"/>
      <c r="P53" s="123"/>
    </row>
    <row r="54" spans="1:16" x14ac:dyDescent="0.2">
      <c r="A54" s="83" t="s">
        <v>63</v>
      </c>
      <c r="B54" s="86" t="s">
        <v>57</v>
      </c>
      <c r="C54" s="86" t="s">
        <v>58</v>
      </c>
      <c r="N54" s="123"/>
      <c r="O54" s="123"/>
      <c r="P54" s="123"/>
    </row>
    <row r="55" spans="1:16" ht="179.25" customHeight="1" x14ac:dyDescent="0.2">
      <c r="C55" s="97" t="s">
        <v>489</v>
      </c>
      <c r="D55" s="83" t="s">
        <v>16</v>
      </c>
      <c r="E55" s="84">
        <v>2</v>
      </c>
      <c r="G55" s="85">
        <f>E55*F55</f>
        <v>0</v>
      </c>
      <c r="J55" s="83" t="s">
        <v>16</v>
      </c>
      <c r="K55" s="84">
        <v>2</v>
      </c>
      <c r="M55" s="126">
        <f>K55*L55</f>
        <v>0</v>
      </c>
      <c r="N55" s="123"/>
      <c r="O55" s="123"/>
      <c r="P55" s="123"/>
    </row>
    <row r="56" spans="1:16" x14ac:dyDescent="0.2">
      <c r="N56" s="123"/>
      <c r="O56" s="123"/>
      <c r="P56" s="123"/>
    </row>
    <row r="57" spans="1:16" x14ac:dyDescent="0.2">
      <c r="A57" s="83" t="s">
        <v>64</v>
      </c>
      <c r="B57" s="86" t="s">
        <v>59</v>
      </c>
      <c r="C57" s="86" t="s">
        <v>482</v>
      </c>
      <c r="N57" s="123"/>
      <c r="O57" s="123"/>
      <c r="P57" s="123"/>
    </row>
    <row r="58" spans="1:16" ht="240.75" customHeight="1" x14ac:dyDescent="0.2">
      <c r="C58" s="96" t="s">
        <v>68</v>
      </c>
      <c r="D58" s="83" t="s">
        <v>16</v>
      </c>
      <c r="E58" s="84">
        <v>1</v>
      </c>
      <c r="G58" s="85">
        <f>E58*F58</f>
        <v>0</v>
      </c>
      <c r="J58" s="83" t="s">
        <v>16</v>
      </c>
      <c r="K58" s="84">
        <v>1</v>
      </c>
      <c r="M58" s="126">
        <f>K58*L58</f>
        <v>0</v>
      </c>
      <c r="N58" s="123"/>
      <c r="O58" s="123"/>
      <c r="P58" s="123"/>
    </row>
    <row r="59" spans="1:16" x14ac:dyDescent="0.2">
      <c r="N59" s="123"/>
      <c r="O59" s="123"/>
      <c r="P59" s="123"/>
    </row>
    <row r="60" spans="1:16" s="90" customFormat="1" x14ac:dyDescent="0.2">
      <c r="A60" s="90" t="s">
        <v>65</v>
      </c>
      <c r="B60" s="91" t="s">
        <v>66</v>
      </c>
      <c r="C60" s="91" t="s">
        <v>70</v>
      </c>
      <c r="E60" s="92"/>
      <c r="F60" s="93"/>
      <c r="G60" s="93"/>
      <c r="K60" s="92"/>
      <c r="L60" s="129"/>
      <c r="M60" s="129"/>
      <c r="N60" s="123"/>
      <c r="O60" s="123"/>
      <c r="P60" s="123"/>
    </row>
    <row r="61" spans="1:16" s="90" customFormat="1" ht="114.75" customHeight="1" x14ac:dyDescent="0.2">
      <c r="B61" s="104" t="s">
        <v>67</v>
      </c>
      <c r="C61" s="105" t="s">
        <v>484</v>
      </c>
      <c r="D61" s="90" t="s">
        <v>16</v>
      </c>
      <c r="E61" s="92">
        <v>2</v>
      </c>
      <c r="F61" s="93"/>
      <c r="G61" s="93">
        <f>E61*F61</f>
        <v>0</v>
      </c>
      <c r="J61" s="90" t="s">
        <v>16</v>
      </c>
      <c r="K61" s="92">
        <v>2</v>
      </c>
      <c r="L61" s="129"/>
      <c r="M61" s="129">
        <f>K61*L61</f>
        <v>0</v>
      </c>
      <c r="N61" s="123"/>
      <c r="O61" s="123"/>
      <c r="P61" s="123"/>
    </row>
    <row r="62" spans="1:16" x14ac:dyDescent="0.2">
      <c r="N62" s="123"/>
      <c r="O62" s="123"/>
      <c r="P62" s="123"/>
    </row>
    <row r="63" spans="1:16" s="90" customFormat="1" x14ac:dyDescent="0.2">
      <c r="A63" s="90" t="s">
        <v>69</v>
      </c>
      <c r="B63" s="91" t="s">
        <v>73</v>
      </c>
      <c r="C63" s="91" t="s">
        <v>72</v>
      </c>
      <c r="E63" s="92"/>
      <c r="F63" s="93"/>
      <c r="G63" s="93"/>
      <c r="K63" s="92"/>
      <c r="L63" s="129"/>
      <c r="M63" s="129"/>
      <c r="N63" s="123"/>
      <c r="O63" s="123"/>
      <c r="P63" s="123"/>
    </row>
    <row r="64" spans="1:16" s="90" customFormat="1" ht="115.5" customHeight="1" x14ac:dyDescent="0.2">
      <c r="B64" s="104"/>
      <c r="C64" s="105" t="s">
        <v>483</v>
      </c>
      <c r="D64" s="90" t="s">
        <v>16</v>
      </c>
      <c r="E64" s="92">
        <v>1</v>
      </c>
      <c r="F64" s="93"/>
      <c r="G64" s="93">
        <f>E64*F64</f>
        <v>0</v>
      </c>
      <c r="J64" s="90" t="s">
        <v>16</v>
      </c>
      <c r="K64" s="92">
        <v>1</v>
      </c>
      <c r="L64" s="129"/>
      <c r="M64" s="129">
        <f>K64*L64</f>
        <v>0</v>
      </c>
      <c r="N64" s="123"/>
      <c r="O64" s="123"/>
      <c r="P64" s="123"/>
    </row>
    <row r="65" spans="1:16" x14ac:dyDescent="0.2">
      <c r="N65" s="123"/>
      <c r="O65" s="123"/>
      <c r="P65" s="123"/>
    </row>
    <row r="66" spans="1:16" x14ac:dyDescent="0.2">
      <c r="A66" s="83" t="s">
        <v>74</v>
      </c>
      <c r="B66" s="86" t="s">
        <v>75</v>
      </c>
      <c r="C66" s="95" t="s">
        <v>76</v>
      </c>
      <c r="N66" s="123"/>
      <c r="O66" s="123"/>
      <c r="P66" s="123"/>
    </row>
    <row r="67" spans="1:16" ht="117.75" customHeight="1" x14ac:dyDescent="0.2">
      <c r="C67" s="96" t="s">
        <v>485</v>
      </c>
      <c r="D67" s="83" t="s">
        <v>16</v>
      </c>
      <c r="E67" s="84">
        <v>1</v>
      </c>
      <c r="G67" s="85">
        <f>E67*F67</f>
        <v>0</v>
      </c>
      <c r="J67" s="83" t="s">
        <v>16</v>
      </c>
      <c r="K67" s="84">
        <v>1</v>
      </c>
      <c r="M67" s="126">
        <f>K67*L67</f>
        <v>0</v>
      </c>
      <c r="N67" s="123"/>
      <c r="O67" s="123"/>
      <c r="P67" s="123"/>
    </row>
    <row r="68" spans="1:16" x14ac:dyDescent="0.2">
      <c r="N68" s="123"/>
      <c r="O68" s="123"/>
      <c r="P68" s="123"/>
    </row>
    <row r="69" spans="1:16" x14ac:dyDescent="0.2">
      <c r="A69" s="83" t="s">
        <v>77</v>
      </c>
      <c r="B69" s="86" t="s">
        <v>78</v>
      </c>
      <c r="C69" s="86" t="s">
        <v>83</v>
      </c>
      <c r="N69" s="123"/>
      <c r="O69" s="123"/>
      <c r="P69" s="123"/>
    </row>
    <row r="70" spans="1:16" ht="225.75" customHeight="1" x14ac:dyDescent="0.2">
      <c r="B70" s="97" t="s">
        <v>79</v>
      </c>
      <c r="C70" s="97" t="s">
        <v>486</v>
      </c>
      <c r="D70" s="83" t="s">
        <v>16</v>
      </c>
      <c r="E70" s="84">
        <v>3</v>
      </c>
      <c r="G70" s="85">
        <f>E70*F70</f>
        <v>0</v>
      </c>
      <c r="J70" s="83" t="s">
        <v>16</v>
      </c>
      <c r="K70" s="84">
        <v>3</v>
      </c>
      <c r="M70" s="126">
        <f>K70*L70</f>
        <v>0</v>
      </c>
      <c r="N70" s="123"/>
      <c r="O70" s="123"/>
      <c r="P70" s="123"/>
    </row>
    <row r="71" spans="1:16" x14ac:dyDescent="0.2">
      <c r="N71" s="123"/>
      <c r="O71" s="123"/>
      <c r="P71" s="123"/>
    </row>
    <row r="72" spans="1:16" x14ac:dyDescent="0.2">
      <c r="A72" s="83" t="s">
        <v>84</v>
      </c>
      <c r="B72" s="86" t="s">
        <v>80</v>
      </c>
      <c r="C72" s="86" t="s">
        <v>82</v>
      </c>
      <c r="N72" s="123"/>
      <c r="O72" s="123"/>
      <c r="P72" s="123"/>
    </row>
    <row r="73" spans="1:16" ht="75.75" customHeight="1" x14ac:dyDescent="0.2">
      <c r="C73" s="97" t="s">
        <v>81</v>
      </c>
      <c r="D73" s="83" t="s">
        <v>16</v>
      </c>
      <c r="E73" s="84">
        <v>1</v>
      </c>
      <c r="G73" s="85">
        <f>E73*F73</f>
        <v>0</v>
      </c>
      <c r="J73" s="83" t="s">
        <v>16</v>
      </c>
      <c r="K73" s="84">
        <v>1</v>
      </c>
      <c r="M73" s="126">
        <f>K73*L73</f>
        <v>0</v>
      </c>
      <c r="N73" s="123"/>
      <c r="O73" s="123"/>
      <c r="P73" s="123"/>
    </row>
    <row r="74" spans="1:16" x14ac:dyDescent="0.2">
      <c r="N74" s="123"/>
      <c r="O74" s="123"/>
      <c r="P74" s="123"/>
    </row>
    <row r="75" spans="1:16" x14ac:dyDescent="0.2">
      <c r="A75" s="83" t="s">
        <v>85</v>
      </c>
      <c r="B75" s="86" t="s">
        <v>86</v>
      </c>
      <c r="C75" s="86" t="s">
        <v>90</v>
      </c>
      <c r="N75" s="123"/>
      <c r="O75" s="123"/>
      <c r="P75" s="123"/>
    </row>
    <row r="76" spans="1:16" ht="122.25" customHeight="1" x14ac:dyDescent="0.2">
      <c r="C76" s="96" t="s">
        <v>487</v>
      </c>
      <c r="D76" s="83" t="s">
        <v>16</v>
      </c>
      <c r="E76" s="84">
        <v>1</v>
      </c>
      <c r="G76" s="85">
        <f>E76*F76</f>
        <v>0</v>
      </c>
      <c r="J76" s="83" t="s">
        <v>16</v>
      </c>
      <c r="K76" s="84">
        <v>1</v>
      </c>
      <c r="M76" s="126">
        <f>K76*L76</f>
        <v>0</v>
      </c>
      <c r="N76" s="123"/>
      <c r="O76" s="123"/>
      <c r="P76" s="123"/>
    </row>
    <row r="77" spans="1:16" x14ac:dyDescent="0.2">
      <c r="N77" s="123"/>
      <c r="O77" s="123"/>
      <c r="P77" s="123"/>
    </row>
    <row r="78" spans="1:16" x14ac:dyDescent="0.2">
      <c r="A78" s="83" t="s">
        <v>87</v>
      </c>
      <c r="B78" s="86" t="s">
        <v>88</v>
      </c>
      <c r="C78" s="86" t="s">
        <v>89</v>
      </c>
      <c r="N78" s="123"/>
      <c r="O78" s="123"/>
      <c r="P78" s="123"/>
    </row>
    <row r="79" spans="1:16" ht="159.75" customHeight="1" x14ac:dyDescent="0.2">
      <c r="C79" s="97" t="s">
        <v>488</v>
      </c>
      <c r="D79" s="83" t="s">
        <v>16</v>
      </c>
      <c r="E79" s="84">
        <v>1</v>
      </c>
      <c r="G79" s="85">
        <f>E79*F79</f>
        <v>0</v>
      </c>
      <c r="J79" s="83" t="s">
        <v>16</v>
      </c>
      <c r="K79" s="84">
        <v>1</v>
      </c>
      <c r="M79" s="126">
        <f>K79*L79</f>
        <v>0</v>
      </c>
      <c r="N79" s="123"/>
      <c r="O79" s="123"/>
      <c r="P79" s="123"/>
    </row>
    <row r="80" spans="1:16" x14ac:dyDescent="0.2">
      <c r="N80" s="123"/>
      <c r="O80" s="123"/>
      <c r="P80" s="123"/>
    </row>
    <row r="81" spans="1:16" s="90" customFormat="1" x14ac:dyDescent="0.2">
      <c r="A81" s="90" t="s">
        <v>91</v>
      </c>
      <c r="B81" s="91" t="s">
        <v>92</v>
      </c>
      <c r="C81" s="106" t="s">
        <v>93</v>
      </c>
      <c r="E81" s="92"/>
      <c r="F81" s="93"/>
      <c r="G81" s="93"/>
      <c r="K81" s="92"/>
      <c r="L81" s="129"/>
      <c r="M81" s="129"/>
      <c r="N81" s="123"/>
      <c r="O81" s="123"/>
      <c r="P81" s="123"/>
    </row>
    <row r="82" spans="1:16" s="90" customFormat="1" ht="205.5" customHeight="1" x14ac:dyDescent="0.2">
      <c r="C82" s="105" t="s">
        <v>490</v>
      </c>
      <c r="D82" s="90" t="s">
        <v>16</v>
      </c>
      <c r="E82" s="92">
        <v>1</v>
      </c>
      <c r="F82" s="93"/>
      <c r="G82" s="93">
        <f>E82*F82</f>
        <v>0</v>
      </c>
      <c r="J82" s="90" t="s">
        <v>16</v>
      </c>
      <c r="K82" s="92">
        <v>1</v>
      </c>
      <c r="L82" s="129"/>
      <c r="M82" s="129">
        <f>K82*L82</f>
        <v>0</v>
      </c>
      <c r="N82" s="123"/>
      <c r="O82" s="123"/>
      <c r="P82" s="123"/>
    </row>
    <row r="83" spans="1:16" x14ac:dyDescent="0.2">
      <c r="N83" s="123"/>
      <c r="O83" s="123"/>
      <c r="P83" s="123"/>
    </row>
    <row r="84" spans="1:16" x14ac:dyDescent="0.2">
      <c r="A84" s="83" t="s">
        <v>97</v>
      </c>
      <c r="B84" s="86" t="s">
        <v>100</v>
      </c>
      <c r="C84" s="86" t="s">
        <v>99</v>
      </c>
      <c r="N84" s="123"/>
      <c r="O84" s="123"/>
      <c r="P84" s="123"/>
    </row>
    <row r="85" spans="1:16" ht="112.5" customHeight="1" x14ac:dyDescent="0.2">
      <c r="C85" s="96" t="s">
        <v>491</v>
      </c>
      <c r="N85" s="123"/>
      <c r="O85" s="123"/>
      <c r="P85" s="123"/>
    </row>
    <row r="86" spans="1:16" ht="25.5" x14ac:dyDescent="0.2">
      <c r="B86" s="96" t="s">
        <v>103</v>
      </c>
      <c r="C86" s="83" t="s">
        <v>101</v>
      </c>
      <c r="D86" s="83" t="s">
        <v>16</v>
      </c>
      <c r="E86" s="84">
        <v>2</v>
      </c>
      <c r="G86" s="85">
        <f t="shared" ref="G86:G88" si="2">E86*F86</f>
        <v>0</v>
      </c>
      <c r="J86" s="83" t="s">
        <v>16</v>
      </c>
      <c r="K86" s="84">
        <v>2</v>
      </c>
      <c r="M86" s="126">
        <f t="shared" ref="M86:M88" si="3">K86*L86</f>
        <v>0</v>
      </c>
      <c r="N86" s="123"/>
      <c r="O86" s="123"/>
      <c r="P86" s="123"/>
    </row>
    <row r="87" spans="1:16" ht="25.5" x14ac:dyDescent="0.2">
      <c r="B87" s="96" t="s">
        <v>102</v>
      </c>
      <c r="C87" s="83" t="s">
        <v>106</v>
      </c>
      <c r="D87" s="83" t="s">
        <v>16</v>
      </c>
      <c r="E87" s="84">
        <v>1</v>
      </c>
      <c r="G87" s="85">
        <f t="shared" si="2"/>
        <v>0</v>
      </c>
      <c r="J87" s="83" t="s">
        <v>16</v>
      </c>
      <c r="K87" s="84">
        <v>1</v>
      </c>
      <c r="M87" s="126">
        <f t="shared" si="3"/>
        <v>0</v>
      </c>
      <c r="N87" s="123"/>
      <c r="O87" s="123"/>
      <c r="P87" s="123"/>
    </row>
    <row r="88" spans="1:16" ht="25.5" x14ac:dyDescent="0.2">
      <c r="B88" s="96" t="s">
        <v>104</v>
      </c>
      <c r="C88" s="83" t="s">
        <v>105</v>
      </c>
      <c r="E88" s="84">
        <v>1</v>
      </c>
      <c r="G88" s="85">
        <f t="shared" si="2"/>
        <v>0</v>
      </c>
      <c r="K88" s="84">
        <v>1</v>
      </c>
      <c r="M88" s="126">
        <f t="shared" si="3"/>
        <v>0</v>
      </c>
      <c r="N88" s="123"/>
      <c r="O88" s="123"/>
      <c r="P88" s="123"/>
    </row>
    <row r="89" spans="1:16" ht="38.25" x14ac:dyDescent="0.2">
      <c r="B89" s="96" t="s">
        <v>524</v>
      </c>
      <c r="C89" s="83" t="s">
        <v>107</v>
      </c>
      <c r="D89" s="83" t="s">
        <v>16</v>
      </c>
      <c r="E89" s="84">
        <v>1</v>
      </c>
      <c r="G89" s="85">
        <f>E89*F89</f>
        <v>0</v>
      </c>
      <c r="J89" s="83" t="s">
        <v>16</v>
      </c>
      <c r="K89" s="84">
        <v>1</v>
      </c>
      <c r="M89" s="126">
        <f>K89*L89</f>
        <v>0</v>
      </c>
      <c r="N89" s="123"/>
      <c r="O89" s="123"/>
      <c r="P89" s="123"/>
    </row>
    <row r="90" spans="1:16" x14ac:dyDescent="0.2">
      <c r="N90" s="123"/>
      <c r="O90" s="123"/>
      <c r="P90" s="123"/>
    </row>
    <row r="91" spans="1:16" s="90" customFormat="1" ht="25.5" x14ac:dyDescent="0.2">
      <c r="A91" s="90" t="s">
        <v>98</v>
      </c>
      <c r="B91" s="91" t="s">
        <v>493</v>
      </c>
      <c r="C91" s="106" t="s">
        <v>492</v>
      </c>
      <c r="E91" s="92"/>
      <c r="F91" s="93"/>
      <c r="G91" s="93"/>
      <c r="K91" s="92"/>
      <c r="L91" s="129"/>
      <c r="M91" s="129"/>
      <c r="N91" s="123"/>
      <c r="O91" s="123"/>
      <c r="P91" s="123"/>
    </row>
    <row r="92" spans="1:16" s="90" customFormat="1" ht="222.75" customHeight="1" x14ac:dyDescent="0.2">
      <c r="A92" s="173"/>
      <c r="B92" s="105"/>
      <c r="C92" s="105" t="s">
        <v>494</v>
      </c>
      <c r="E92" s="92"/>
      <c r="F92" s="93"/>
      <c r="G92" s="93"/>
      <c r="K92" s="92"/>
      <c r="L92" s="129"/>
      <c r="M92" s="129"/>
      <c r="N92" s="123"/>
      <c r="O92" s="123"/>
      <c r="P92" s="123"/>
    </row>
    <row r="93" spans="1:16" s="90" customFormat="1" ht="25.5" x14ac:dyDescent="0.2">
      <c r="A93" s="173"/>
      <c r="B93" s="105" t="s">
        <v>94</v>
      </c>
      <c r="C93" s="105" t="s">
        <v>495</v>
      </c>
      <c r="D93" s="90" t="s">
        <v>16</v>
      </c>
      <c r="E93" s="92">
        <v>1</v>
      </c>
      <c r="F93" s="93"/>
      <c r="G93" s="93">
        <f>E93*F93</f>
        <v>0</v>
      </c>
      <c r="J93" s="90" t="s">
        <v>16</v>
      </c>
      <c r="K93" s="92">
        <v>1</v>
      </c>
      <c r="L93" s="129"/>
      <c r="M93" s="129">
        <f>K93*L93</f>
        <v>0</v>
      </c>
      <c r="N93" s="123"/>
      <c r="O93" s="123"/>
      <c r="P93" s="123"/>
    </row>
    <row r="94" spans="1:16" s="90" customFormat="1" ht="25.5" x14ac:dyDescent="0.2">
      <c r="A94" s="173"/>
      <c r="B94" s="105" t="s">
        <v>95</v>
      </c>
      <c r="C94" s="105" t="s">
        <v>496</v>
      </c>
      <c r="D94" s="90" t="s">
        <v>16</v>
      </c>
      <c r="E94" s="92">
        <v>1</v>
      </c>
      <c r="F94" s="93"/>
      <c r="G94" s="93">
        <f>E94*F94</f>
        <v>0</v>
      </c>
      <c r="J94" s="90" t="s">
        <v>16</v>
      </c>
      <c r="K94" s="92">
        <v>1</v>
      </c>
      <c r="L94" s="129"/>
      <c r="M94" s="129">
        <f>K94*L94</f>
        <v>0</v>
      </c>
      <c r="N94" s="123"/>
      <c r="O94" s="123"/>
      <c r="P94" s="123"/>
    </row>
    <row r="95" spans="1:16" s="90" customFormat="1" ht="25.5" x14ac:dyDescent="0.2">
      <c r="A95" s="173"/>
      <c r="B95" s="105" t="s">
        <v>96</v>
      </c>
      <c r="C95" s="105" t="s">
        <v>497</v>
      </c>
      <c r="D95" s="90" t="s">
        <v>16</v>
      </c>
      <c r="E95" s="92">
        <v>1</v>
      </c>
      <c r="F95" s="93"/>
      <c r="G95" s="93">
        <f t="shared" ref="G95" si="4">E95*F95</f>
        <v>0</v>
      </c>
      <c r="J95" s="90" t="s">
        <v>16</v>
      </c>
      <c r="K95" s="92">
        <v>1</v>
      </c>
      <c r="L95" s="129"/>
      <c r="M95" s="129">
        <f t="shared" ref="M95:M96" si="5">K95*L95</f>
        <v>0</v>
      </c>
      <c r="N95" s="123"/>
      <c r="O95" s="123"/>
      <c r="P95" s="123"/>
    </row>
    <row r="96" spans="1:16" ht="107.25" customHeight="1" x14ac:dyDescent="0.2">
      <c r="B96" s="96" t="s">
        <v>498</v>
      </c>
      <c r="C96" s="107" t="s">
        <v>499</v>
      </c>
      <c r="J96" s="83" t="s">
        <v>16</v>
      </c>
      <c r="K96" s="84">
        <v>4</v>
      </c>
      <c r="L96" s="128"/>
      <c r="M96" s="129">
        <f t="shared" si="5"/>
        <v>0</v>
      </c>
      <c r="N96" s="123"/>
      <c r="O96" s="123"/>
      <c r="P96" s="123"/>
    </row>
    <row r="97" spans="1:16" ht="15.75" customHeight="1" x14ac:dyDescent="0.2">
      <c r="B97" s="96"/>
      <c r="C97" s="107"/>
      <c r="M97" s="128"/>
      <c r="N97" s="123"/>
      <c r="O97" s="123"/>
      <c r="P97" s="123"/>
    </row>
    <row r="98" spans="1:16" s="90" customFormat="1" x14ac:dyDescent="0.2">
      <c r="A98" s="90" t="s">
        <v>108</v>
      </c>
      <c r="B98" s="91" t="s">
        <v>109</v>
      </c>
      <c r="C98" s="106" t="s">
        <v>110</v>
      </c>
      <c r="E98" s="92"/>
      <c r="F98" s="93"/>
      <c r="G98" s="93"/>
      <c r="J98" s="83"/>
      <c r="K98" s="84"/>
      <c r="L98" s="129"/>
      <c r="M98" s="126"/>
      <c r="N98" s="123"/>
      <c r="O98" s="123"/>
      <c r="P98" s="123"/>
    </row>
    <row r="99" spans="1:16" s="90" customFormat="1" ht="313.5" customHeight="1" x14ac:dyDescent="0.2">
      <c r="C99" s="105" t="s">
        <v>500</v>
      </c>
      <c r="D99" s="90" t="s">
        <v>16</v>
      </c>
      <c r="E99" s="92">
        <v>1</v>
      </c>
      <c r="F99" s="93"/>
      <c r="G99" s="93">
        <f>E99*F99</f>
        <v>0</v>
      </c>
      <c r="K99" s="92"/>
      <c r="L99" s="129"/>
      <c r="M99" s="129"/>
      <c r="N99" s="123"/>
      <c r="O99" s="123"/>
      <c r="P99" s="123"/>
    </row>
    <row r="100" spans="1:16" x14ac:dyDescent="0.2">
      <c r="J100" s="90" t="s">
        <v>16</v>
      </c>
      <c r="K100" s="92">
        <v>1</v>
      </c>
      <c r="M100" s="129">
        <f>K100*L100</f>
        <v>0</v>
      </c>
      <c r="N100" s="123"/>
      <c r="O100" s="123"/>
      <c r="P100" s="123"/>
    </row>
    <row r="101" spans="1:16" x14ac:dyDescent="0.2">
      <c r="J101" s="90"/>
      <c r="K101" s="92"/>
      <c r="M101" s="129"/>
      <c r="N101" s="123"/>
      <c r="O101" s="123"/>
      <c r="P101" s="123"/>
    </row>
    <row r="102" spans="1:16" x14ac:dyDescent="0.2">
      <c r="A102" s="83" t="s">
        <v>111</v>
      </c>
      <c r="B102" s="86" t="s">
        <v>396</v>
      </c>
      <c r="C102" s="86" t="s">
        <v>118</v>
      </c>
      <c r="N102" s="123"/>
      <c r="O102" s="123"/>
      <c r="P102" s="123"/>
    </row>
    <row r="103" spans="1:16" ht="190.5" customHeight="1" x14ac:dyDescent="0.2">
      <c r="B103" s="96" t="s">
        <v>397</v>
      </c>
      <c r="C103" s="96" t="s">
        <v>501</v>
      </c>
      <c r="D103" s="83" t="s">
        <v>16</v>
      </c>
      <c r="E103" s="84">
        <v>1</v>
      </c>
      <c r="G103" s="85">
        <f>E103*F103</f>
        <v>0</v>
      </c>
      <c r="N103" s="123"/>
      <c r="O103" s="123"/>
      <c r="P103" s="123"/>
    </row>
    <row r="104" spans="1:16" x14ac:dyDescent="0.2">
      <c r="N104" s="123"/>
      <c r="O104" s="123"/>
      <c r="P104" s="123"/>
    </row>
    <row r="105" spans="1:16" x14ac:dyDescent="0.2">
      <c r="A105" s="83" t="s">
        <v>112</v>
      </c>
      <c r="B105" s="86" t="s">
        <v>115</v>
      </c>
      <c r="C105" s="86" t="s">
        <v>113</v>
      </c>
      <c r="N105" s="123"/>
      <c r="O105" s="123"/>
      <c r="P105" s="123"/>
    </row>
    <row r="106" spans="1:16" ht="174.75" customHeight="1" x14ac:dyDescent="0.2">
      <c r="C106" s="97" t="s">
        <v>114</v>
      </c>
      <c r="D106" s="83" t="s">
        <v>16</v>
      </c>
      <c r="E106" s="84">
        <v>1</v>
      </c>
      <c r="G106" s="85">
        <f>E106*F106</f>
        <v>0</v>
      </c>
      <c r="N106" s="123"/>
      <c r="O106" s="123"/>
      <c r="P106" s="123"/>
    </row>
    <row r="107" spans="1:16" x14ac:dyDescent="0.2">
      <c r="J107" s="83" t="s">
        <v>16</v>
      </c>
      <c r="K107" s="84">
        <v>1</v>
      </c>
      <c r="M107" s="126">
        <f>K107*L107</f>
        <v>0</v>
      </c>
      <c r="N107" s="123"/>
      <c r="O107" s="123"/>
      <c r="P107" s="123"/>
    </row>
    <row r="108" spans="1:16" x14ac:dyDescent="0.2">
      <c r="A108" s="83" t="s">
        <v>122</v>
      </c>
      <c r="B108" s="86" t="s">
        <v>116</v>
      </c>
      <c r="C108" s="86" t="s">
        <v>117</v>
      </c>
      <c r="N108" s="123"/>
      <c r="O108" s="123"/>
      <c r="P108" s="123"/>
    </row>
    <row r="109" spans="1:16" ht="136.5" customHeight="1" x14ac:dyDescent="0.2">
      <c r="C109" s="97" t="s">
        <v>502</v>
      </c>
      <c r="D109" s="83" t="s">
        <v>16</v>
      </c>
      <c r="E109" s="84">
        <v>1</v>
      </c>
      <c r="G109" s="85">
        <f>E109*F109</f>
        <v>0</v>
      </c>
      <c r="J109" s="83" t="s">
        <v>16</v>
      </c>
      <c r="K109" s="84">
        <v>1</v>
      </c>
      <c r="M109" s="126">
        <f>K109*L109</f>
        <v>0</v>
      </c>
      <c r="N109" s="123"/>
      <c r="O109" s="123"/>
      <c r="P109" s="123"/>
    </row>
    <row r="110" spans="1:16" x14ac:dyDescent="0.2">
      <c r="N110" s="123"/>
      <c r="O110" s="123"/>
      <c r="P110" s="123"/>
    </row>
    <row r="111" spans="1:16" x14ac:dyDescent="0.2">
      <c r="A111" s="83" t="s">
        <v>123</v>
      </c>
      <c r="B111" s="86" t="s">
        <v>120</v>
      </c>
      <c r="C111" s="86" t="s">
        <v>119</v>
      </c>
      <c r="N111" s="123"/>
      <c r="O111" s="123"/>
      <c r="P111" s="123"/>
    </row>
    <row r="112" spans="1:16" ht="88.5" customHeight="1" x14ac:dyDescent="0.2">
      <c r="B112" s="96" t="s">
        <v>121</v>
      </c>
      <c r="C112" s="96" t="s">
        <v>132</v>
      </c>
      <c r="D112" s="83" t="s">
        <v>16</v>
      </c>
      <c r="E112" s="84">
        <v>3</v>
      </c>
      <c r="G112" s="85">
        <f>E112*F112</f>
        <v>0</v>
      </c>
      <c r="J112" s="83" t="s">
        <v>16</v>
      </c>
      <c r="K112" s="84">
        <v>3</v>
      </c>
      <c r="M112" s="126">
        <f>K112*L112</f>
        <v>0</v>
      </c>
      <c r="N112" s="123"/>
      <c r="O112" s="123"/>
      <c r="P112" s="123"/>
    </row>
    <row r="113" spans="1:16" x14ac:dyDescent="0.2">
      <c r="N113" s="123"/>
      <c r="O113" s="123"/>
      <c r="P113" s="123"/>
    </row>
    <row r="114" spans="1:16" s="90" customFormat="1" x14ac:dyDescent="0.2">
      <c r="A114" s="90" t="s">
        <v>124</v>
      </c>
      <c r="B114" s="91" t="s">
        <v>125</v>
      </c>
      <c r="C114" s="91" t="s">
        <v>126</v>
      </c>
      <c r="E114" s="92"/>
      <c r="F114" s="93"/>
      <c r="G114" s="93"/>
      <c r="K114" s="92"/>
      <c r="L114" s="129"/>
      <c r="M114" s="129"/>
      <c r="N114" s="123"/>
      <c r="O114" s="123"/>
      <c r="P114" s="123"/>
    </row>
    <row r="115" spans="1:16" s="90" customFormat="1" ht="111" customHeight="1" x14ac:dyDescent="0.2">
      <c r="B115" s="105" t="s">
        <v>128</v>
      </c>
      <c r="C115" s="105" t="s">
        <v>127</v>
      </c>
      <c r="D115" s="90" t="s">
        <v>16</v>
      </c>
      <c r="E115" s="92">
        <v>6</v>
      </c>
      <c r="F115" s="93"/>
      <c r="G115" s="93">
        <f>E115*F115</f>
        <v>0</v>
      </c>
      <c r="J115" s="90" t="s">
        <v>16</v>
      </c>
      <c r="K115" s="92">
        <v>6</v>
      </c>
      <c r="L115" s="129"/>
      <c r="M115" s="129">
        <f>K115*L115</f>
        <v>0</v>
      </c>
      <c r="N115" s="123"/>
      <c r="O115" s="123"/>
      <c r="P115" s="123"/>
    </row>
    <row r="116" spans="1:16" x14ac:dyDescent="0.2">
      <c r="N116" s="123"/>
      <c r="O116" s="123"/>
      <c r="P116" s="123"/>
    </row>
    <row r="117" spans="1:16" x14ac:dyDescent="0.2">
      <c r="A117" s="83" t="s">
        <v>129</v>
      </c>
      <c r="B117" s="86" t="s">
        <v>130</v>
      </c>
      <c r="C117" s="86" t="s">
        <v>131</v>
      </c>
      <c r="N117" s="123"/>
      <c r="O117" s="123"/>
      <c r="P117" s="123"/>
    </row>
    <row r="118" spans="1:16" ht="157.5" customHeight="1" x14ac:dyDescent="0.2">
      <c r="B118" s="96" t="s">
        <v>133</v>
      </c>
      <c r="C118" s="96" t="s">
        <v>199</v>
      </c>
      <c r="D118" s="83" t="s">
        <v>16</v>
      </c>
      <c r="E118" s="84">
        <v>6</v>
      </c>
      <c r="G118" s="85">
        <f>E118*F118</f>
        <v>0</v>
      </c>
      <c r="J118" s="83" t="s">
        <v>16</v>
      </c>
      <c r="K118" s="84">
        <v>6</v>
      </c>
      <c r="M118" s="126">
        <f>K118*L118</f>
        <v>0</v>
      </c>
      <c r="N118" s="123"/>
      <c r="O118" s="123"/>
      <c r="P118" s="123"/>
    </row>
    <row r="119" spans="1:16" x14ac:dyDescent="0.2">
      <c r="N119" s="123"/>
      <c r="O119" s="123"/>
      <c r="P119" s="123"/>
    </row>
    <row r="120" spans="1:16" s="98" customFormat="1" x14ac:dyDescent="0.2">
      <c r="A120" s="98" t="s">
        <v>134</v>
      </c>
      <c r="B120" s="99" t="s">
        <v>135</v>
      </c>
      <c r="C120" s="99" t="s">
        <v>136</v>
      </c>
      <c r="E120" s="100"/>
      <c r="F120" s="101"/>
      <c r="G120" s="101"/>
      <c r="K120" s="100"/>
      <c r="L120" s="130"/>
      <c r="M120" s="130"/>
      <c r="N120" s="123"/>
      <c r="O120" s="123"/>
      <c r="P120" s="123"/>
    </row>
    <row r="121" spans="1:16" s="98" customFormat="1" ht="162" customHeight="1" x14ac:dyDescent="0.2">
      <c r="C121" s="103" t="s">
        <v>137</v>
      </c>
      <c r="D121" s="98" t="s">
        <v>16</v>
      </c>
      <c r="E121" s="100">
        <v>1</v>
      </c>
      <c r="F121" s="101"/>
      <c r="G121" s="101">
        <f>E121*F121</f>
        <v>0</v>
      </c>
      <c r="J121" s="98" t="s">
        <v>16</v>
      </c>
      <c r="K121" s="100">
        <v>1</v>
      </c>
      <c r="L121" s="130"/>
      <c r="M121" s="130">
        <f>K121*L121</f>
        <v>0</v>
      </c>
      <c r="N121" s="123"/>
      <c r="O121" s="123"/>
      <c r="P121" s="123"/>
    </row>
    <row r="122" spans="1:16" x14ac:dyDescent="0.2">
      <c r="N122" s="123"/>
      <c r="O122" s="123"/>
      <c r="P122" s="123"/>
    </row>
    <row r="123" spans="1:16" x14ac:dyDescent="0.2">
      <c r="A123" s="83" t="s">
        <v>138</v>
      </c>
      <c r="B123" s="86" t="s">
        <v>331</v>
      </c>
      <c r="C123" s="86" t="s">
        <v>329</v>
      </c>
      <c r="N123" s="123"/>
      <c r="O123" s="123"/>
      <c r="P123" s="123"/>
    </row>
    <row r="124" spans="1:16" ht="156.75" customHeight="1" x14ac:dyDescent="0.2">
      <c r="C124" s="97" t="s">
        <v>535</v>
      </c>
      <c r="N124" s="123"/>
      <c r="O124" s="123"/>
      <c r="P124" s="123"/>
    </row>
    <row r="125" spans="1:16" x14ac:dyDescent="0.2">
      <c r="N125" s="123"/>
      <c r="O125" s="123"/>
      <c r="P125" s="123"/>
    </row>
    <row r="126" spans="1:16" x14ac:dyDescent="0.2">
      <c r="A126" s="83" t="s">
        <v>160</v>
      </c>
      <c r="B126" s="86" t="s">
        <v>330</v>
      </c>
      <c r="C126" s="86" t="s">
        <v>332</v>
      </c>
      <c r="N126" s="123"/>
      <c r="O126" s="123"/>
      <c r="P126" s="123"/>
    </row>
    <row r="127" spans="1:16" ht="114" customHeight="1" x14ac:dyDescent="0.2">
      <c r="C127" s="96" t="s">
        <v>503</v>
      </c>
      <c r="D127" s="83" t="s">
        <v>16</v>
      </c>
      <c r="E127" s="84">
        <v>1</v>
      </c>
      <c r="G127" s="85">
        <f>E127*F127</f>
        <v>0</v>
      </c>
      <c r="J127" s="83" t="s">
        <v>16</v>
      </c>
      <c r="K127" s="84">
        <v>1</v>
      </c>
      <c r="M127" s="126">
        <f>K127*L127</f>
        <v>0</v>
      </c>
      <c r="N127" s="123"/>
      <c r="O127" s="123"/>
      <c r="P127" s="123"/>
    </row>
    <row r="128" spans="1:16" x14ac:dyDescent="0.2">
      <c r="N128" s="123"/>
      <c r="O128" s="123"/>
      <c r="P128" s="123"/>
    </row>
    <row r="129" spans="1:16" x14ac:dyDescent="0.2">
      <c r="A129" s="83" t="s">
        <v>161</v>
      </c>
      <c r="B129" s="86" t="s">
        <v>141</v>
      </c>
      <c r="C129" s="86" t="s">
        <v>139</v>
      </c>
      <c r="D129" s="83" t="s">
        <v>140</v>
      </c>
      <c r="J129" s="83" t="s">
        <v>140</v>
      </c>
      <c r="N129" s="123"/>
      <c r="O129" s="123"/>
      <c r="P129" s="123"/>
    </row>
    <row r="130" spans="1:16" s="108" customFormat="1" ht="110.25" customHeight="1" x14ac:dyDescent="0.2">
      <c r="B130" s="109" t="s">
        <v>142</v>
      </c>
      <c r="C130" s="108" t="s">
        <v>504</v>
      </c>
      <c r="E130" s="110"/>
      <c r="F130" s="111"/>
      <c r="G130" s="111"/>
      <c r="K130" s="110"/>
      <c r="L130" s="131"/>
      <c r="M130" s="131"/>
      <c r="N130" s="123"/>
      <c r="O130" s="123"/>
      <c r="P130" s="123"/>
    </row>
    <row r="131" spans="1:16" s="108" customFormat="1" x14ac:dyDescent="0.2">
      <c r="C131" s="112" t="s">
        <v>144</v>
      </c>
      <c r="D131" s="108" t="s">
        <v>148</v>
      </c>
      <c r="E131" s="110">
        <v>3</v>
      </c>
      <c r="F131" s="111"/>
      <c r="G131" s="111">
        <f t="shared" ref="G131:G134" si="6">E131*F131</f>
        <v>0</v>
      </c>
      <c r="J131" s="108" t="s">
        <v>148</v>
      </c>
      <c r="K131" s="110">
        <v>3</v>
      </c>
      <c r="L131" s="131"/>
      <c r="M131" s="131">
        <f t="shared" ref="M131:M134" si="7">K131*L131</f>
        <v>0</v>
      </c>
      <c r="N131" s="123"/>
      <c r="O131" s="123"/>
      <c r="P131" s="123"/>
    </row>
    <row r="132" spans="1:16" s="108" customFormat="1" x14ac:dyDescent="0.2">
      <c r="C132" s="113" t="s">
        <v>145</v>
      </c>
      <c r="D132" s="108" t="s">
        <v>148</v>
      </c>
      <c r="E132" s="110">
        <v>3</v>
      </c>
      <c r="F132" s="111"/>
      <c r="G132" s="111">
        <f t="shared" si="6"/>
        <v>0</v>
      </c>
      <c r="J132" s="108" t="s">
        <v>148</v>
      </c>
      <c r="K132" s="110">
        <v>3</v>
      </c>
      <c r="L132" s="131"/>
      <c r="M132" s="131">
        <f t="shared" si="7"/>
        <v>0</v>
      </c>
      <c r="N132" s="123"/>
      <c r="O132" s="123"/>
      <c r="P132" s="123"/>
    </row>
    <row r="133" spans="1:16" s="108" customFormat="1" x14ac:dyDescent="0.2">
      <c r="C133" s="112" t="s">
        <v>146</v>
      </c>
      <c r="D133" s="108" t="s">
        <v>148</v>
      </c>
      <c r="E133" s="110">
        <v>5</v>
      </c>
      <c r="F133" s="111"/>
      <c r="G133" s="111">
        <f t="shared" si="6"/>
        <v>0</v>
      </c>
      <c r="J133" s="108" t="s">
        <v>148</v>
      </c>
      <c r="K133" s="110">
        <v>5</v>
      </c>
      <c r="L133" s="131"/>
      <c r="M133" s="131">
        <f t="shared" si="7"/>
        <v>0</v>
      </c>
      <c r="N133" s="123"/>
      <c r="O133" s="123"/>
      <c r="P133" s="123"/>
    </row>
    <row r="134" spans="1:16" s="108" customFormat="1" x14ac:dyDescent="0.2">
      <c r="C134" s="112" t="s">
        <v>147</v>
      </c>
      <c r="D134" s="108" t="s">
        <v>148</v>
      </c>
      <c r="E134" s="110">
        <v>3</v>
      </c>
      <c r="F134" s="111"/>
      <c r="G134" s="111">
        <f t="shared" si="6"/>
        <v>0</v>
      </c>
      <c r="J134" s="108" t="s">
        <v>148</v>
      </c>
      <c r="K134" s="110">
        <v>3</v>
      </c>
      <c r="L134" s="131"/>
      <c r="M134" s="131">
        <f t="shared" si="7"/>
        <v>0</v>
      </c>
      <c r="N134" s="123"/>
      <c r="O134" s="123"/>
      <c r="P134" s="123"/>
    </row>
    <row r="135" spans="1:16" x14ac:dyDescent="0.2">
      <c r="N135" s="123"/>
      <c r="O135" s="123"/>
      <c r="P135" s="123"/>
    </row>
    <row r="136" spans="1:16" x14ac:dyDescent="0.2">
      <c r="A136" s="83" t="s">
        <v>172</v>
      </c>
      <c r="B136" s="114" t="s">
        <v>149</v>
      </c>
      <c r="C136" s="114" t="s">
        <v>150</v>
      </c>
      <c r="D136" s="47"/>
      <c r="E136" s="74"/>
      <c r="F136" s="49"/>
      <c r="G136" s="49"/>
      <c r="H136" s="47"/>
      <c r="I136" s="47"/>
      <c r="N136" s="123"/>
      <c r="O136" s="123"/>
      <c r="P136" s="123"/>
    </row>
    <row r="137" spans="1:16" ht="109.5" customHeight="1" x14ac:dyDescent="0.2">
      <c r="B137" s="47"/>
      <c r="C137" s="115" t="s">
        <v>512</v>
      </c>
      <c r="D137" s="47"/>
      <c r="E137" s="74"/>
      <c r="F137" s="49"/>
      <c r="G137" s="49"/>
      <c r="H137" s="47"/>
      <c r="I137" s="47"/>
      <c r="N137" s="123"/>
      <c r="O137" s="123"/>
      <c r="P137" s="123"/>
    </row>
    <row r="138" spans="1:16" ht="13.5" customHeight="1" x14ac:dyDescent="0.2">
      <c r="B138" s="83" t="s">
        <v>156</v>
      </c>
      <c r="C138" s="83" t="s">
        <v>154</v>
      </c>
      <c r="D138" s="83" t="s">
        <v>148</v>
      </c>
      <c r="E138" s="84">
        <v>1</v>
      </c>
      <c r="G138" s="85">
        <f t="shared" ref="G138:G142" si="8">E138*F138</f>
        <v>0</v>
      </c>
      <c r="J138" s="83" t="s">
        <v>148</v>
      </c>
      <c r="K138" s="84">
        <v>1</v>
      </c>
      <c r="M138" s="126">
        <f t="shared" ref="M138:M142" si="9">K138*L138</f>
        <v>0</v>
      </c>
      <c r="N138" s="123"/>
      <c r="O138" s="123"/>
      <c r="P138" s="123"/>
    </row>
    <row r="139" spans="1:16" x14ac:dyDescent="0.2">
      <c r="B139" s="83" t="s">
        <v>159</v>
      </c>
      <c r="C139" s="83" t="s">
        <v>151</v>
      </c>
      <c r="D139" s="83" t="s">
        <v>148</v>
      </c>
      <c r="E139" s="84">
        <v>1</v>
      </c>
      <c r="G139" s="85">
        <f t="shared" si="8"/>
        <v>0</v>
      </c>
      <c r="J139" s="83" t="s">
        <v>148</v>
      </c>
      <c r="K139" s="84">
        <v>1</v>
      </c>
      <c r="M139" s="126">
        <f t="shared" si="9"/>
        <v>0</v>
      </c>
      <c r="N139" s="123"/>
      <c r="O139" s="123"/>
      <c r="P139" s="123"/>
    </row>
    <row r="140" spans="1:16" x14ac:dyDescent="0.2">
      <c r="B140" s="83" t="s">
        <v>158</v>
      </c>
      <c r="C140" s="83" t="s">
        <v>152</v>
      </c>
      <c r="D140" s="83" t="s">
        <v>148</v>
      </c>
      <c r="E140" s="84">
        <v>1</v>
      </c>
      <c r="G140" s="85">
        <f t="shared" si="8"/>
        <v>0</v>
      </c>
      <c r="J140" s="83" t="s">
        <v>148</v>
      </c>
      <c r="K140" s="84">
        <v>1</v>
      </c>
      <c r="M140" s="126">
        <f t="shared" si="9"/>
        <v>0</v>
      </c>
      <c r="N140" s="123"/>
      <c r="O140" s="123"/>
      <c r="P140" s="123"/>
    </row>
    <row r="141" spans="1:16" x14ac:dyDescent="0.2">
      <c r="B141" s="83" t="s">
        <v>158</v>
      </c>
      <c r="C141" s="83" t="s">
        <v>153</v>
      </c>
      <c r="D141" s="83" t="s">
        <v>148</v>
      </c>
      <c r="E141" s="84">
        <v>1</v>
      </c>
      <c r="G141" s="85">
        <f t="shared" si="8"/>
        <v>0</v>
      </c>
      <c r="J141" s="83" t="s">
        <v>148</v>
      </c>
      <c r="K141" s="84">
        <v>1</v>
      </c>
      <c r="M141" s="126">
        <f t="shared" si="9"/>
        <v>0</v>
      </c>
      <c r="N141" s="123"/>
      <c r="O141" s="123"/>
      <c r="P141" s="123"/>
    </row>
    <row r="142" spans="1:16" x14ac:dyDescent="0.2">
      <c r="B142" s="83" t="s">
        <v>157</v>
      </c>
      <c r="C142" s="83" t="s">
        <v>155</v>
      </c>
      <c r="D142" s="83" t="s">
        <v>148</v>
      </c>
      <c r="E142" s="84">
        <v>1</v>
      </c>
      <c r="G142" s="85">
        <f t="shared" si="8"/>
        <v>0</v>
      </c>
      <c r="J142" s="83" t="s">
        <v>148</v>
      </c>
      <c r="K142" s="84">
        <v>1</v>
      </c>
      <c r="M142" s="126">
        <f t="shared" si="9"/>
        <v>0</v>
      </c>
      <c r="N142" s="123"/>
      <c r="O142" s="123"/>
      <c r="P142" s="123"/>
    </row>
    <row r="143" spans="1:16" x14ac:dyDescent="0.2">
      <c r="N143" s="123"/>
      <c r="O143" s="123"/>
      <c r="P143" s="123"/>
    </row>
    <row r="144" spans="1:16" x14ac:dyDescent="0.2">
      <c r="A144" s="97" t="s">
        <v>195</v>
      </c>
      <c r="B144" s="116" t="s">
        <v>163</v>
      </c>
      <c r="C144" s="86" t="s">
        <v>164</v>
      </c>
      <c r="N144" s="123"/>
      <c r="O144" s="123"/>
      <c r="P144" s="123"/>
    </row>
    <row r="145" spans="1:16" ht="99" customHeight="1" x14ac:dyDescent="0.2">
      <c r="C145" s="83" t="s">
        <v>470</v>
      </c>
      <c r="N145" s="123"/>
      <c r="O145" s="123"/>
      <c r="P145" s="123"/>
    </row>
    <row r="146" spans="1:16" x14ac:dyDescent="0.2">
      <c r="B146" s="83" t="s">
        <v>162</v>
      </c>
      <c r="C146" s="83" t="s">
        <v>165</v>
      </c>
      <c r="D146" s="83" t="s">
        <v>148</v>
      </c>
      <c r="E146" s="84">
        <v>1</v>
      </c>
      <c r="G146" s="85">
        <f t="shared" ref="G146:G149" si="10">E146*F146</f>
        <v>0</v>
      </c>
      <c r="J146" s="83" t="s">
        <v>148</v>
      </c>
      <c r="K146" s="84">
        <v>1</v>
      </c>
      <c r="M146" s="126">
        <f t="shared" ref="M146:M149" si="11">K146*L146</f>
        <v>0</v>
      </c>
      <c r="N146" s="123"/>
      <c r="O146" s="123"/>
      <c r="P146" s="123"/>
    </row>
    <row r="147" spans="1:16" x14ac:dyDescent="0.2">
      <c r="B147" s="83" t="s">
        <v>166</v>
      </c>
      <c r="C147" s="83" t="s">
        <v>167</v>
      </c>
      <c r="D147" s="83" t="s">
        <v>148</v>
      </c>
      <c r="E147" s="84">
        <v>1</v>
      </c>
      <c r="G147" s="85">
        <f t="shared" si="10"/>
        <v>0</v>
      </c>
      <c r="J147" s="83" t="s">
        <v>148</v>
      </c>
      <c r="K147" s="84">
        <v>1</v>
      </c>
      <c r="M147" s="126">
        <f t="shared" si="11"/>
        <v>0</v>
      </c>
      <c r="N147" s="123"/>
      <c r="O147" s="123"/>
      <c r="P147" s="123"/>
    </row>
    <row r="148" spans="1:16" x14ac:dyDescent="0.2">
      <c r="B148" s="83" t="s">
        <v>168</v>
      </c>
      <c r="C148" s="83" t="s">
        <v>169</v>
      </c>
      <c r="D148" s="83" t="s">
        <v>148</v>
      </c>
      <c r="E148" s="84">
        <v>1</v>
      </c>
      <c r="G148" s="85">
        <f t="shared" si="10"/>
        <v>0</v>
      </c>
      <c r="J148" s="83" t="s">
        <v>148</v>
      </c>
      <c r="K148" s="84">
        <v>1</v>
      </c>
      <c r="M148" s="126">
        <f t="shared" si="11"/>
        <v>0</v>
      </c>
      <c r="N148" s="123"/>
      <c r="O148" s="123"/>
      <c r="P148" s="123"/>
    </row>
    <row r="149" spans="1:16" x14ac:dyDescent="0.2">
      <c r="B149" s="83" t="s">
        <v>170</v>
      </c>
      <c r="C149" s="83" t="s">
        <v>171</v>
      </c>
      <c r="D149" s="83" t="s">
        <v>148</v>
      </c>
      <c r="E149" s="84">
        <v>1</v>
      </c>
      <c r="G149" s="85">
        <f t="shared" si="10"/>
        <v>0</v>
      </c>
      <c r="J149" s="83" t="s">
        <v>148</v>
      </c>
      <c r="K149" s="84">
        <v>1</v>
      </c>
      <c r="M149" s="126">
        <f t="shared" si="11"/>
        <v>0</v>
      </c>
      <c r="N149" s="123"/>
      <c r="O149" s="123"/>
      <c r="P149" s="123"/>
    </row>
    <row r="150" spans="1:16" x14ac:dyDescent="0.2">
      <c r="N150" s="123"/>
      <c r="O150" s="123"/>
      <c r="P150" s="123"/>
    </row>
    <row r="151" spans="1:16" x14ac:dyDescent="0.2">
      <c r="A151" s="83" t="s">
        <v>196</v>
      </c>
      <c r="B151" s="86" t="s">
        <v>173</v>
      </c>
      <c r="C151" s="86" t="s">
        <v>404</v>
      </c>
      <c r="N151" s="123"/>
      <c r="O151" s="123"/>
      <c r="P151" s="123"/>
    </row>
    <row r="152" spans="1:16" ht="117" customHeight="1" x14ac:dyDescent="0.2">
      <c r="C152" s="117" t="s">
        <v>505</v>
      </c>
      <c r="N152" s="123"/>
      <c r="O152" s="123"/>
      <c r="P152" s="123"/>
    </row>
    <row r="153" spans="1:16" x14ac:dyDescent="0.2">
      <c r="C153" s="83" t="s">
        <v>175</v>
      </c>
      <c r="D153" s="83" t="s">
        <v>148</v>
      </c>
      <c r="E153" s="84">
        <v>35</v>
      </c>
      <c r="G153" s="85">
        <f>E153*F153</f>
        <v>0</v>
      </c>
      <c r="J153" s="83" t="s">
        <v>148</v>
      </c>
      <c r="K153" s="84">
        <v>35</v>
      </c>
      <c r="M153" s="126">
        <f>K153*L153</f>
        <v>0</v>
      </c>
      <c r="N153" s="123"/>
      <c r="O153" s="123"/>
      <c r="P153" s="123"/>
    </row>
    <row r="154" spans="1:16" x14ac:dyDescent="0.2">
      <c r="N154" s="123"/>
      <c r="O154" s="123"/>
      <c r="P154" s="123"/>
    </row>
    <row r="155" spans="1:16" x14ac:dyDescent="0.2">
      <c r="A155" s="83" t="s">
        <v>197</v>
      </c>
      <c r="B155" s="86" t="s">
        <v>177</v>
      </c>
      <c r="C155" s="86" t="s">
        <v>176</v>
      </c>
      <c r="N155" s="123"/>
      <c r="O155" s="123"/>
      <c r="P155" s="123"/>
    </row>
    <row r="156" spans="1:16" ht="276.75" customHeight="1" x14ac:dyDescent="0.2">
      <c r="B156" s="96" t="s">
        <v>178</v>
      </c>
      <c r="C156" s="96" t="s">
        <v>504</v>
      </c>
      <c r="N156" s="123"/>
      <c r="O156" s="123"/>
      <c r="P156" s="123"/>
    </row>
    <row r="157" spans="1:16" x14ac:dyDescent="0.2">
      <c r="C157" s="117" t="s">
        <v>179</v>
      </c>
      <c r="D157" s="83" t="s">
        <v>148</v>
      </c>
      <c r="E157" s="84">
        <v>8</v>
      </c>
      <c r="G157" s="85">
        <f t="shared" ref="G157:G166" si="12">E157*F157</f>
        <v>0</v>
      </c>
      <c r="J157" s="83" t="s">
        <v>148</v>
      </c>
      <c r="K157" s="84">
        <v>8</v>
      </c>
      <c r="M157" s="126">
        <f t="shared" ref="M157:M166" si="13">K157*L157</f>
        <v>0</v>
      </c>
      <c r="N157" s="123"/>
      <c r="O157" s="123"/>
      <c r="P157" s="123"/>
    </row>
    <row r="158" spans="1:16" x14ac:dyDescent="0.2">
      <c r="C158" s="117" t="s">
        <v>143</v>
      </c>
      <c r="D158" s="83" t="s">
        <v>148</v>
      </c>
      <c r="E158" s="84">
        <v>5</v>
      </c>
      <c r="G158" s="85">
        <f t="shared" si="12"/>
        <v>0</v>
      </c>
      <c r="J158" s="83" t="s">
        <v>148</v>
      </c>
      <c r="K158" s="84">
        <v>5</v>
      </c>
      <c r="M158" s="126">
        <f t="shared" si="13"/>
        <v>0</v>
      </c>
      <c r="N158" s="123"/>
      <c r="O158" s="123"/>
      <c r="P158" s="123"/>
    </row>
    <row r="159" spans="1:16" x14ac:dyDescent="0.2">
      <c r="C159" s="117" t="s">
        <v>180</v>
      </c>
      <c r="D159" s="83" t="s">
        <v>148</v>
      </c>
      <c r="E159" s="84">
        <v>1</v>
      </c>
      <c r="G159" s="85">
        <f t="shared" si="12"/>
        <v>0</v>
      </c>
      <c r="J159" s="83" t="s">
        <v>148</v>
      </c>
      <c r="K159" s="84">
        <v>1</v>
      </c>
      <c r="M159" s="126">
        <f t="shared" si="13"/>
        <v>0</v>
      </c>
      <c r="N159" s="123"/>
      <c r="O159" s="123"/>
      <c r="P159" s="123"/>
    </row>
    <row r="160" spans="1:16" x14ac:dyDescent="0.2">
      <c r="C160" s="117" t="s">
        <v>144</v>
      </c>
      <c r="D160" s="83" t="s">
        <v>148</v>
      </c>
      <c r="E160" s="84">
        <v>22</v>
      </c>
      <c r="G160" s="85">
        <f t="shared" si="12"/>
        <v>0</v>
      </c>
      <c r="J160" s="83" t="s">
        <v>148</v>
      </c>
      <c r="K160" s="84">
        <v>22</v>
      </c>
      <c r="M160" s="126">
        <f t="shared" si="13"/>
        <v>0</v>
      </c>
      <c r="N160" s="123"/>
      <c r="O160" s="123"/>
      <c r="P160" s="123"/>
    </row>
    <row r="161" spans="1:16" x14ac:dyDescent="0.2">
      <c r="C161" s="117" t="s">
        <v>145</v>
      </c>
      <c r="D161" s="83" t="s">
        <v>148</v>
      </c>
      <c r="E161" s="84">
        <v>31</v>
      </c>
      <c r="G161" s="85">
        <f t="shared" si="12"/>
        <v>0</v>
      </c>
      <c r="J161" s="83" t="s">
        <v>148</v>
      </c>
      <c r="K161" s="84">
        <v>31</v>
      </c>
      <c r="M161" s="126">
        <f t="shared" si="13"/>
        <v>0</v>
      </c>
      <c r="N161" s="123"/>
      <c r="O161" s="123"/>
      <c r="P161" s="123"/>
    </row>
    <row r="162" spans="1:16" x14ac:dyDescent="0.2">
      <c r="C162" s="117" t="s">
        <v>181</v>
      </c>
      <c r="D162" s="83" t="s">
        <v>148</v>
      </c>
      <c r="E162" s="84">
        <v>4</v>
      </c>
      <c r="G162" s="85">
        <f t="shared" si="12"/>
        <v>0</v>
      </c>
      <c r="J162" s="83" t="s">
        <v>148</v>
      </c>
      <c r="K162" s="84">
        <v>4</v>
      </c>
      <c r="M162" s="126">
        <f t="shared" si="13"/>
        <v>0</v>
      </c>
      <c r="N162" s="123"/>
      <c r="O162" s="123"/>
      <c r="P162" s="123"/>
    </row>
    <row r="163" spans="1:16" x14ac:dyDescent="0.2">
      <c r="C163" s="117" t="s">
        <v>182</v>
      </c>
      <c r="D163" s="83" t="s">
        <v>148</v>
      </c>
      <c r="E163" s="84">
        <v>1</v>
      </c>
      <c r="G163" s="85">
        <f t="shared" si="12"/>
        <v>0</v>
      </c>
      <c r="J163" s="83" t="s">
        <v>148</v>
      </c>
      <c r="K163" s="84">
        <v>1</v>
      </c>
      <c r="M163" s="126">
        <f t="shared" si="13"/>
        <v>0</v>
      </c>
      <c r="N163" s="123"/>
      <c r="O163" s="123"/>
      <c r="P163" s="123"/>
    </row>
    <row r="164" spans="1:16" x14ac:dyDescent="0.2">
      <c r="C164" s="117" t="s">
        <v>146</v>
      </c>
      <c r="D164" s="83" t="s">
        <v>148</v>
      </c>
      <c r="E164" s="84">
        <v>30</v>
      </c>
      <c r="G164" s="85">
        <f t="shared" si="12"/>
        <v>0</v>
      </c>
      <c r="J164" s="83" t="s">
        <v>148</v>
      </c>
      <c r="K164" s="84">
        <v>30</v>
      </c>
      <c r="M164" s="126">
        <f t="shared" si="13"/>
        <v>0</v>
      </c>
      <c r="N164" s="123"/>
      <c r="O164" s="123"/>
      <c r="P164" s="123"/>
    </row>
    <row r="165" spans="1:16" x14ac:dyDescent="0.2">
      <c r="C165" s="117" t="s">
        <v>183</v>
      </c>
      <c r="D165" s="83" t="s">
        <v>148</v>
      </c>
      <c r="E165" s="84">
        <v>3</v>
      </c>
      <c r="G165" s="85">
        <f t="shared" si="12"/>
        <v>0</v>
      </c>
      <c r="J165" s="83" t="s">
        <v>148</v>
      </c>
      <c r="K165" s="84">
        <v>3</v>
      </c>
      <c r="M165" s="126">
        <f t="shared" si="13"/>
        <v>0</v>
      </c>
      <c r="N165" s="123"/>
      <c r="O165" s="123"/>
      <c r="P165" s="123"/>
    </row>
    <row r="166" spans="1:16" x14ac:dyDescent="0.2">
      <c r="C166" s="117" t="s">
        <v>147</v>
      </c>
      <c r="D166" s="83" t="s">
        <v>148</v>
      </c>
      <c r="E166" s="84">
        <v>21</v>
      </c>
      <c r="G166" s="85">
        <f t="shared" si="12"/>
        <v>0</v>
      </c>
      <c r="J166" s="83" t="s">
        <v>148</v>
      </c>
      <c r="K166" s="84">
        <v>21</v>
      </c>
      <c r="M166" s="126">
        <f t="shared" si="13"/>
        <v>0</v>
      </c>
      <c r="N166" s="123"/>
      <c r="O166" s="123"/>
      <c r="P166" s="123"/>
    </row>
    <row r="167" spans="1:16" x14ac:dyDescent="0.2">
      <c r="N167" s="123"/>
      <c r="O167" s="123"/>
      <c r="P167" s="123"/>
    </row>
    <row r="168" spans="1:16" x14ac:dyDescent="0.2">
      <c r="A168" s="83" t="s">
        <v>198</v>
      </c>
      <c r="B168" s="86" t="s">
        <v>184</v>
      </c>
      <c r="C168" s="86" t="s">
        <v>186</v>
      </c>
      <c r="N168" s="123"/>
      <c r="O168" s="123"/>
      <c r="P168" s="123"/>
    </row>
    <row r="169" spans="1:16" ht="99.75" customHeight="1" x14ac:dyDescent="0.2">
      <c r="C169" s="96" t="s">
        <v>506</v>
      </c>
      <c r="D169" s="83" t="s">
        <v>16</v>
      </c>
      <c r="E169" s="84">
        <v>1</v>
      </c>
      <c r="G169" s="85">
        <f>E169*F169</f>
        <v>0</v>
      </c>
      <c r="J169" s="83" t="s">
        <v>16</v>
      </c>
      <c r="K169" s="84">
        <v>1</v>
      </c>
      <c r="M169" s="126">
        <f>K169*L169</f>
        <v>0</v>
      </c>
      <c r="N169" s="123"/>
      <c r="O169" s="123"/>
      <c r="P169" s="123"/>
    </row>
    <row r="170" spans="1:16" x14ac:dyDescent="0.2">
      <c r="N170" s="123"/>
      <c r="O170" s="123"/>
      <c r="P170" s="123"/>
    </row>
    <row r="171" spans="1:16" ht="14.25" customHeight="1" x14ac:dyDescent="0.2">
      <c r="A171" s="96" t="s">
        <v>226</v>
      </c>
      <c r="B171" s="59" t="s">
        <v>188</v>
      </c>
      <c r="C171" s="59" t="s">
        <v>187</v>
      </c>
      <c r="N171" s="123"/>
      <c r="O171" s="123"/>
      <c r="P171" s="123"/>
    </row>
    <row r="172" spans="1:16" ht="100.5" customHeight="1" x14ac:dyDescent="0.2">
      <c r="B172" s="96"/>
      <c r="C172" s="117" t="s">
        <v>507</v>
      </c>
      <c r="N172" s="123"/>
      <c r="O172" s="123"/>
      <c r="P172" s="123"/>
    </row>
    <row r="173" spans="1:16" x14ac:dyDescent="0.2">
      <c r="B173" s="83" t="s">
        <v>189</v>
      </c>
      <c r="C173" s="83" t="s">
        <v>192</v>
      </c>
      <c r="D173" s="83" t="s">
        <v>148</v>
      </c>
      <c r="E173" s="84">
        <v>2</v>
      </c>
      <c r="G173" s="85">
        <f t="shared" ref="G173:G175" si="14">E173*F173</f>
        <v>0</v>
      </c>
      <c r="J173" s="83" t="s">
        <v>148</v>
      </c>
      <c r="K173" s="84">
        <v>2</v>
      </c>
      <c r="M173" s="126">
        <f t="shared" ref="M173:M175" si="15">K173*L173</f>
        <v>0</v>
      </c>
      <c r="N173" s="123"/>
      <c r="O173" s="123"/>
      <c r="P173" s="123"/>
    </row>
    <row r="174" spans="1:16" x14ac:dyDescent="0.2">
      <c r="B174" s="83" t="s">
        <v>190</v>
      </c>
      <c r="C174" s="83" t="s">
        <v>193</v>
      </c>
      <c r="D174" s="83" t="s">
        <v>148</v>
      </c>
      <c r="E174" s="84">
        <v>5</v>
      </c>
      <c r="G174" s="85">
        <f t="shared" si="14"/>
        <v>0</v>
      </c>
      <c r="J174" s="83" t="s">
        <v>148</v>
      </c>
      <c r="K174" s="84">
        <v>5</v>
      </c>
      <c r="M174" s="126">
        <f t="shared" si="15"/>
        <v>0</v>
      </c>
      <c r="N174" s="123"/>
      <c r="O174" s="123"/>
      <c r="P174" s="123"/>
    </row>
    <row r="175" spans="1:16" x14ac:dyDescent="0.2">
      <c r="B175" s="83" t="s">
        <v>191</v>
      </c>
      <c r="C175" s="83" t="s">
        <v>194</v>
      </c>
      <c r="D175" s="83" t="s">
        <v>148</v>
      </c>
      <c r="E175" s="84">
        <v>5</v>
      </c>
      <c r="G175" s="85">
        <f t="shared" si="14"/>
        <v>0</v>
      </c>
      <c r="J175" s="83" t="s">
        <v>148</v>
      </c>
      <c r="K175" s="84">
        <v>5</v>
      </c>
      <c r="M175" s="126">
        <f t="shared" si="15"/>
        <v>0</v>
      </c>
      <c r="N175" s="123"/>
      <c r="O175" s="123"/>
      <c r="P175" s="123"/>
    </row>
    <row r="176" spans="1:16" x14ac:dyDescent="0.2">
      <c r="N176" s="123"/>
      <c r="O176" s="123"/>
      <c r="P176" s="123"/>
    </row>
    <row r="177" spans="1:16" x14ac:dyDescent="0.2">
      <c r="A177" s="83" t="s">
        <v>242</v>
      </c>
      <c r="B177" s="91" t="s">
        <v>210</v>
      </c>
      <c r="C177" s="91" t="s">
        <v>200</v>
      </c>
      <c r="D177" s="90"/>
      <c r="E177" s="92"/>
      <c r="F177" s="93"/>
      <c r="G177" s="93"/>
      <c r="H177" s="90"/>
      <c r="I177" s="90"/>
      <c r="N177" s="123"/>
      <c r="O177" s="123"/>
      <c r="P177" s="123"/>
    </row>
    <row r="178" spans="1:16" ht="114.75" customHeight="1" x14ac:dyDescent="0.2">
      <c r="B178" s="90"/>
      <c r="C178" s="105" t="s">
        <v>512</v>
      </c>
      <c r="D178" s="90"/>
      <c r="E178" s="92"/>
      <c r="F178" s="93"/>
      <c r="G178" s="93"/>
      <c r="H178" s="90"/>
      <c r="I178" s="90"/>
      <c r="N178" s="123"/>
      <c r="O178" s="123"/>
      <c r="P178" s="123"/>
    </row>
    <row r="179" spans="1:16" ht="38.25" x14ac:dyDescent="0.2">
      <c r="B179" s="83" t="s">
        <v>212</v>
      </c>
      <c r="C179" s="83" t="s">
        <v>203</v>
      </c>
      <c r="D179" s="83" t="s">
        <v>148</v>
      </c>
      <c r="E179" s="84">
        <v>3</v>
      </c>
      <c r="G179" s="85">
        <f t="shared" ref="G179:G192" si="16">E179*F179</f>
        <v>0</v>
      </c>
      <c r="J179" s="83" t="s">
        <v>148</v>
      </c>
      <c r="K179" s="84">
        <v>3</v>
      </c>
      <c r="M179" s="126">
        <f t="shared" ref="M179:M192" si="17">K179*L179</f>
        <v>0</v>
      </c>
      <c r="N179" s="123"/>
      <c r="O179" s="123"/>
      <c r="P179" s="123"/>
    </row>
    <row r="180" spans="1:16" ht="51" x14ac:dyDescent="0.2">
      <c r="B180" s="83" t="s">
        <v>211</v>
      </c>
      <c r="C180" s="83" t="s">
        <v>201</v>
      </c>
      <c r="D180" s="83" t="s">
        <v>148</v>
      </c>
      <c r="E180" s="84">
        <v>4</v>
      </c>
      <c r="G180" s="85">
        <f t="shared" si="16"/>
        <v>0</v>
      </c>
      <c r="J180" s="83" t="s">
        <v>148</v>
      </c>
      <c r="K180" s="84">
        <v>4</v>
      </c>
      <c r="M180" s="126">
        <f t="shared" si="17"/>
        <v>0</v>
      </c>
      <c r="N180" s="123"/>
      <c r="O180" s="123"/>
      <c r="P180" s="123"/>
    </row>
    <row r="181" spans="1:16" ht="38.25" x14ac:dyDescent="0.2">
      <c r="B181" s="83" t="s">
        <v>213</v>
      </c>
      <c r="C181" s="83" t="s">
        <v>202</v>
      </c>
      <c r="D181" s="83" t="s">
        <v>148</v>
      </c>
      <c r="E181" s="84">
        <v>3</v>
      </c>
      <c r="G181" s="85">
        <f t="shared" si="16"/>
        <v>0</v>
      </c>
      <c r="J181" s="83" t="s">
        <v>148</v>
      </c>
      <c r="K181" s="84">
        <v>3</v>
      </c>
      <c r="M181" s="126">
        <f t="shared" si="17"/>
        <v>0</v>
      </c>
      <c r="N181" s="123"/>
      <c r="O181" s="123"/>
      <c r="P181" s="123"/>
    </row>
    <row r="182" spans="1:16" ht="38.25" x14ac:dyDescent="0.2">
      <c r="B182" s="83" t="s">
        <v>215</v>
      </c>
      <c r="C182" s="83" t="s">
        <v>204</v>
      </c>
      <c r="D182" s="83" t="s">
        <v>148</v>
      </c>
      <c r="E182" s="84">
        <v>3</v>
      </c>
      <c r="G182" s="85">
        <f t="shared" si="16"/>
        <v>0</v>
      </c>
      <c r="J182" s="83" t="s">
        <v>148</v>
      </c>
      <c r="K182" s="84">
        <v>3</v>
      </c>
      <c r="M182" s="126">
        <f t="shared" si="17"/>
        <v>0</v>
      </c>
      <c r="N182" s="123"/>
      <c r="O182" s="123"/>
      <c r="P182" s="123"/>
    </row>
    <row r="183" spans="1:16" ht="38.25" x14ac:dyDescent="0.2">
      <c r="B183" s="83" t="s">
        <v>216</v>
      </c>
      <c r="C183" s="83" t="s">
        <v>214</v>
      </c>
      <c r="D183" s="83" t="s">
        <v>148</v>
      </c>
      <c r="E183" s="84">
        <v>3</v>
      </c>
      <c r="G183" s="85">
        <f t="shared" si="16"/>
        <v>0</v>
      </c>
      <c r="J183" s="83" t="s">
        <v>148</v>
      </c>
      <c r="K183" s="84">
        <v>3</v>
      </c>
      <c r="M183" s="126">
        <f t="shared" si="17"/>
        <v>0</v>
      </c>
      <c r="N183" s="123"/>
      <c r="O183" s="123"/>
      <c r="P183" s="123"/>
    </row>
    <row r="184" spans="1:16" x14ac:dyDescent="0.2">
      <c r="B184" s="83" t="s">
        <v>217</v>
      </c>
      <c r="C184" s="83" t="s">
        <v>151</v>
      </c>
      <c r="D184" s="83" t="s">
        <v>148</v>
      </c>
      <c r="E184" s="84">
        <v>1</v>
      </c>
      <c r="G184" s="85">
        <f t="shared" si="16"/>
        <v>0</v>
      </c>
      <c r="J184" s="83" t="s">
        <v>148</v>
      </c>
      <c r="K184" s="84">
        <v>1</v>
      </c>
      <c r="M184" s="126">
        <f t="shared" si="17"/>
        <v>0</v>
      </c>
      <c r="N184" s="123"/>
      <c r="O184" s="123"/>
      <c r="P184" s="123"/>
    </row>
    <row r="185" spans="1:16" ht="25.5" x14ac:dyDescent="0.2">
      <c r="B185" s="83" t="s">
        <v>218</v>
      </c>
      <c r="C185" s="83" t="s">
        <v>205</v>
      </c>
      <c r="D185" s="83" t="s">
        <v>148</v>
      </c>
      <c r="E185" s="84">
        <v>2</v>
      </c>
      <c r="G185" s="85">
        <f t="shared" si="16"/>
        <v>0</v>
      </c>
      <c r="J185" s="83" t="s">
        <v>148</v>
      </c>
      <c r="K185" s="84">
        <v>2</v>
      </c>
      <c r="M185" s="126">
        <f t="shared" si="17"/>
        <v>0</v>
      </c>
      <c r="N185" s="123"/>
      <c r="O185" s="123"/>
      <c r="P185" s="123"/>
    </row>
    <row r="186" spans="1:16" ht="25.5" x14ac:dyDescent="0.2">
      <c r="B186" s="83" t="s">
        <v>219</v>
      </c>
      <c r="C186" s="83" t="s">
        <v>152</v>
      </c>
      <c r="D186" s="83" t="s">
        <v>148</v>
      </c>
      <c r="E186" s="84">
        <v>2</v>
      </c>
      <c r="G186" s="85">
        <f t="shared" si="16"/>
        <v>0</v>
      </c>
      <c r="J186" s="83" t="s">
        <v>148</v>
      </c>
      <c r="K186" s="84">
        <v>2</v>
      </c>
      <c r="M186" s="126">
        <f t="shared" si="17"/>
        <v>0</v>
      </c>
      <c r="N186" s="123"/>
      <c r="O186" s="123"/>
      <c r="P186" s="123"/>
    </row>
    <row r="187" spans="1:16" x14ac:dyDescent="0.2">
      <c r="B187" s="83" t="s">
        <v>220</v>
      </c>
      <c r="C187" s="83" t="s">
        <v>206</v>
      </c>
      <c r="D187" s="83" t="s">
        <v>148</v>
      </c>
      <c r="E187" s="84">
        <v>1</v>
      </c>
      <c r="G187" s="85">
        <f t="shared" si="16"/>
        <v>0</v>
      </c>
      <c r="J187" s="83" t="s">
        <v>148</v>
      </c>
      <c r="K187" s="84">
        <v>1</v>
      </c>
      <c r="M187" s="126">
        <f t="shared" si="17"/>
        <v>0</v>
      </c>
      <c r="N187" s="123"/>
      <c r="O187" s="123"/>
      <c r="P187" s="123"/>
    </row>
    <row r="188" spans="1:16" ht="25.5" x14ac:dyDescent="0.2">
      <c r="B188" s="83" t="s">
        <v>221</v>
      </c>
      <c r="C188" s="83" t="s">
        <v>209</v>
      </c>
      <c r="D188" s="83" t="s">
        <v>148</v>
      </c>
      <c r="E188" s="84">
        <v>2</v>
      </c>
      <c r="G188" s="85">
        <f t="shared" si="16"/>
        <v>0</v>
      </c>
      <c r="J188" s="83" t="s">
        <v>148</v>
      </c>
      <c r="K188" s="84">
        <v>2</v>
      </c>
      <c r="M188" s="126">
        <f t="shared" si="17"/>
        <v>0</v>
      </c>
      <c r="N188" s="123"/>
      <c r="O188" s="123"/>
      <c r="P188" s="123"/>
    </row>
    <row r="189" spans="1:16" ht="25.5" x14ac:dyDescent="0.2">
      <c r="B189" s="83" t="s">
        <v>222</v>
      </c>
      <c r="C189" s="83" t="s">
        <v>207</v>
      </c>
      <c r="D189" s="83" t="s">
        <v>148</v>
      </c>
      <c r="E189" s="84">
        <v>2</v>
      </c>
      <c r="G189" s="85">
        <f t="shared" si="16"/>
        <v>0</v>
      </c>
      <c r="J189" s="83" t="s">
        <v>148</v>
      </c>
      <c r="K189" s="84">
        <v>2</v>
      </c>
      <c r="M189" s="126">
        <f t="shared" si="17"/>
        <v>0</v>
      </c>
      <c r="N189" s="123"/>
      <c r="O189" s="123"/>
      <c r="P189" s="123"/>
    </row>
    <row r="190" spans="1:16" x14ac:dyDescent="0.2">
      <c r="B190" s="83" t="s">
        <v>223</v>
      </c>
      <c r="C190" s="83" t="s">
        <v>208</v>
      </c>
      <c r="D190" s="83" t="s">
        <v>148</v>
      </c>
      <c r="E190" s="84">
        <v>1</v>
      </c>
      <c r="G190" s="85">
        <f t="shared" si="16"/>
        <v>0</v>
      </c>
      <c r="J190" s="83" t="s">
        <v>148</v>
      </c>
      <c r="K190" s="84">
        <v>1</v>
      </c>
      <c r="M190" s="126">
        <f t="shared" si="17"/>
        <v>0</v>
      </c>
      <c r="N190" s="123"/>
      <c r="O190" s="123"/>
      <c r="P190" s="123"/>
    </row>
    <row r="191" spans="1:16" ht="51" x14ac:dyDescent="0.2">
      <c r="B191" s="83" t="s">
        <v>224</v>
      </c>
      <c r="C191" s="83" t="s">
        <v>153</v>
      </c>
      <c r="D191" s="83" t="s">
        <v>148</v>
      </c>
      <c r="E191" s="84">
        <v>3</v>
      </c>
      <c r="G191" s="85">
        <f t="shared" si="16"/>
        <v>0</v>
      </c>
      <c r="J191" s="83" t="s">
        <v>148</v>
      </c>
      <c r="K191" s="84">
        <v>3</v>
      </c>
      <c r="M191" s="126">
        <f t="shared" si="17"/>
        <v>0</v>
      </c>
      <c r="N191" s="123"/>
      <c r="O191" s="123"/>
      <c r="P191" s="123"/>
    </row>
    <row r="192" spans="1:16" x14ac:dyDescent="0.2">
      <c r="B192" s="83" t="s">
        <v>225</v>
      </c>
      <c r="C192" s="83" t="s">
        <v>155</v>
      </c>
      <c r="D192" s="83" t="s">
        <v>148</v>
      </c>
      <c r="E192" s="84">
        <v>1</v>
      </c>
      <c r="G192" s="85">
        <f t="shared" si="16"/>
        <v>0</v>
      </c>
      <c r="J192" s="83" t="s">
        <v>148</v>
      </c>
      <c r="K192" s="84">
        <v>1</v>
      </c>
      <c r="M192" s="126">
        <f t="shared" si="17"/>
        <v>0</v>
      </c>
      <c r="N192" s="123"/>
      <c r="O192" s="123"/>
      <c r="P192" s="123"/>
    </row>
    <row r="193" spans="1:16" x14ac:dyDescent="0.2">
      <c r="N193" s="123"/>
      <c r="O193" s="123"/>
      <c r="P193" s="123"/>
    </row>
    <row r="194" spans="1:16" x14ac:dyDescent="0.2">
      <c r="A194" s="83" t="s">
        <v>244</v>
      </c>
      <c r="B194" s="116" t="s">
        <v>227</v>
      </c>
      <c r="C194" s="86" t="s">
        <v>164</v>
      </c>
      <c r="N194" s="123"/>
      <c r="O194" s="123"/>
      <c r="P194" s="123"/>
    </row>
    <row r="195" spans="1:16" ht="91.5" customHeight="1" x14ac:dyDescent="0.2">
      <c r="C195" s="149" t="s">
        <v>470</v>
      </c>
      <c r="N195" s="123"/>
      <c r="O195" s="123"/>
      <c r="P195" s="123"/>
    </row>
    <row r="196" spans="1:16" x14ac:dyDescent="0.2">
      <c r="B196" s="83" t="s">
        <v>228</v>
      </c>
      <c r="C196" s="83" t="s">
        <v>235</v>
      </c>
      <c r="D196" s="83" t="s">
        <v>148</v>
      </c>
      <c r="E196" s="84">
        <v>1</v>
      </c>
      <c r="G196" s="85">
        <f t="shared" ref="G196:G202" si="18">E196*F196</f>
        <v>0</v>
      </c>
      <c r="J196" s="83" t="s">
        <v>148</v>
      </c>
      <c r="K196" s="84">
        <v>1</v>
      </c>
      <c r="M196" s="126">
        <f t="shared" ref="M196:M202" si="19">K196*L196</f>
        <v>0</v>
      </c>
      <c r="N196" s="123"/>
      <c r="O196" s="123"/>
      <c r="P196" s="123"/>
    </row>
    <row r="197" spans="1:16" x14ac:dyDescent="0.2">
      <c r="B197" s="83" t="s">
        <v>229</v>
      </c>
      <c r="C197" s="83" t="s">
        <v>236</v>
      </c>
      <c r="D197" s="83" t="s">
        <v>148</v>
      </c>
      <c r="E197" s="84">
        <v>1</v>
      </c>
      <c r="G197" s="85">
        <f>E197*F197</f>
        <v>0</v>
      </c>
      <c r="J197" s="83" t="s">
        <v>148</v>
      </c>
      <c r="K197" s="84">
        <v>1</v>
      </c>
      <c r="M197" s="126">
        <f>K197*L197</f>
        <v>0</v>
      </c>
      <c r="N197" s="123"/>
      <c r="O197" s="123"/>
      <c r="P197" s="123"/>
    </row>
    <row r="198" spans="1:16" x14ac:dyDescent="0.2">
      <c r="B198" s="83" t="s">
        <v>230</v>
      </c>
      <c r="C198" s="83" t="s">
        <v>237</v>
      </c>
      <c r="D198" s="83" t="s">
        <v>148</v>
      </c>
      <c r="E198" s="84">
        <v>1</v>
      </c>
      <c r="G198" s="85">
        <f>E198*F198</f>
        <v>0</v>
      </c>
      <c r="J198" s="83" t="s">
        <v>148</v>
      </c>
      <c r="K198" s="84">
        <v>1</v>
      </c>
      <c r="M198" s="126">
        <f>K198*L198</f>
        <v>0</v>
      </c>
      <c r="N198" s="123"/>
      <c r="O198" s="123"/>
      <c r="P198" s="123"/>
    </row>
    <row r="199" spans="1:16" x14ac:dyDescent="0.2">
      <c r="B199" s="83" t="s">
        <v>231</v>
      </c>
      <c r="C199" s="83" t="s">
        <v>238</v>
      </c>
      <c r="D199" s="83" t="s">
        <v>148</v>
      </c>
      <c r="E199" s="84">
        <v>1</v>
      </c>
      <c r="G199" s="85">
        <f t="shared" si="18"/>
        <v>0</v>
      </c>
      <c r="J199" s="83" t="s">
        <v>148</v>
      </c>
      <c r="K199" s="84">
        <v>1</v>
      </c>
      <c r="M199" s="126">
        <f t="shared" si="19"/>
        <v>0</v>
      </c>
      <c r="N199" s="123"/>
      <c r="O199" s="123"/>
      <c r="P199" s="123"/>
    </row>
    <row r="200" spans="1:16" x14ac:dyDescent="0.2">
      <c r="B200" s="83" t="s">
        <v>232</v>
      </c>
      <c r="C200" s="83" t="s">
        <v>239</v>
      </c>
      <c r="D200" s="83" t="s">
        <v>148</v>
      </c>
      <c r="E200" s="84">
        <v>1</v>
      </c>
      <c r="G200" s="85">
        <f t="shared" si="18"/>
        <v>0</v>
      </c>
      <c r="J200" s="83" t="s">
        <v>148</v>
      </c>
      <c r="K200" s="84">
        <v>1</v>
      </c>
      <c r="M200" s="126">
        <f t="shared" si="19"/>
        <v>0</v>
      </c>
      <c r="N200" s="123"/>
      <c r="O200" s="123"/>
      <c r="P200" s="123"/>
    </row>
    <row r="201" spans="1:16" x14ac:dyDescent="0.2">
      <c r="B201" s="83" t="s">
        <v>233</v>
      </c>
      <c r="C201" s="83" t="s">
        <v>240</v>
      </c>
      <c r="D201" s="83" t="s">
        <v>148</v>
      </c>
      <c r="E201" s="84">
        <v>1</v>
      </c>
      <c r="G201" s="85">
        <f t="shared" si="18"/>
        <v>0</v>
      </c>
      <c r="J201" s="83" t="s">
        <v>148</v>
      </c>
      <c r="K201" s="84">
        <v>1</v>
      </c>
      <c r="M201" s="126">
        <f t="shared" si="19"/>
        <v>0</v>
      </c>
      <c r="N201" s="123"/>
      <c r="O201" s="123"/>
      <c r="P201" s="123"/>
    </row>
    <row r="202" spans="1:16" x14ac:dyDescent="0.2">
      <c r="B202" s="83" t="s">
        <v>234</v>
      </c>
      <c r="C202" s="83" t="s">
        <v>241</v>
      </c>
      <c r="D202" s="83" t="s">
        <v>148</v>
      </c>
      <c r="E202" s="84">
        <v>1</v>
      </c>
      <c r="G202" s="85">
        <f t="shared" si="18"/>
        <v>0</v>
      </c>
      <c r="J202" s="83" t="s">
        <v>148</v>
      </c>
      <c r="K202" s="84">
        <v>1</v>
      </c>
      <c r="M202" s="126">
        <f t="shared" si="19"/>
        <v>0</v>
      </c>
      <c r="N202" s="123"/>
      <c r="O202" s="123"/>
      <c r="P202" s="123"/>
    </row>
    <row r="203" spans="1:16" x14ac:dyDescent="0.2">
      <c r="N203" s="123"/>
      <c r="O203" s="123"/>
      <c r="P203" s="123"/>
    </row>
    <row r="204" spans="1:16" x14ac:dyDescent="0.2">
      <c r="A204" s="83" t="s">
        <v>246</v>
      </c>
      <c r="B204" s="86" t="s">
        <v>280</v>
      </c>
      <c r="C204" s="86" t="s">
        <v>282</v>
      </c>
      <c r="N204" s="123"/>
      <c r="O204" s="123"/>
      <c r="P204" s="123"/>
    </row>
    <row r="205" spans="1:16" ht="267" customHeight="1" x14ac:dyDescent="0.2">
      <c r="C205" s="105" t="s">
        <v>514</v>
      </c>
      <c r="D205" s="90" t="s">
        <v>283</v>
      </c>
      <c r="E205" s="92">
        <v>67.5</v>
      </c>
      <c r="F205" s="93"/>
      <c r="G205" s="93">
        <f>E205*F205</f>
        <v>0</v>
      </c>
      <c r="H205" s="90"/>
      <c r="I205" s="90"/>
      <c r="J205" s="83" t="s">
        <v>283</v>
      </c>
      <c r="K205" s="84">
        <v>67.5</v>
      </c>
      <c r="M205" s="126">
        <f>K205*L205</f>
        <v>0</v>
      </c>
      <c r="N205" s="123"/>
      <c r="O205" s="123"/>
      <c r="P205" s="123"/>
    </row>
    <row r="206" spans="1:16" x14ac:dyDescent="0.2">
      <c r="N206" s="123"/>
      <c r="O206" s="123"/>
      <c r="P206" s="123"/>
    </row>
    <row r="207" spans="1:16" x14ac:dyDescent="0.2">
      <c r="A207" s="83" t="s">
        <v>264</v>
      </c>
      <c r="B207" s="86" t="s">
        <v>281</v>
      </c>
      <c r="C207" s="86" t="s">
        <v>284</v>
      </c>
      <c r="N207" s="123"/>
      <c r="O207" s="123"/>
      <c r="P207" s="123"/>
    </row>
    <row r="208" spans="1:16" ht="82.5" customHeight="1" x14ac:dyDescent="0.2">
      <c r="C208" s="97" t="s">
        <v>508</v>
      </c>
      <c r="D208" s="83" t="s">
        <v>283</v>
      </c>
      <c r="E208" s="84">
        <v>13.2</v>
      </c>
      <c r="G208" s="85">
        <f>E208*F208</f>
        <v>0</v>
      </c>
      <c r="J208" s="83" t="s">
        <v>283</v>
      </c>
      <c r="K208" s="84">
        <v>13.2</v>
      </c>
      <c r="M208" s="126">
        <f>K208*L208</f>
        <v>0</v>
      </c>
      <c r="N208" s="123"/>
      <c r="O208" s="123"/>
      <c r="P208" s="123"/>
    </row>
    <row r="209" spans="1:16" x14ac:dyDescent="0.2">
      <c r="N209" s="123"/>
      <c r="O209" s="123"/>
      <c r="P209" s="123"/>
    </row>
    <row r="210" spans="1:16" x14ac:dyDescent="0.2">
      <c r="A210" s="83" t="s">
        <v>265</v>
      </c>
      <c r="B210" s="86" t="s">
        <v>243</v>
      </c>
      <c r="C210" s="86" t="s">
        <v>249</v>
      </c>
      <c r="N210" s="123"/>
      <c r="O210" s="123"/>
      <c r="P210" s="123"/>
    </row>
    <row r="211" spans="1:16" x14ac:dyDescent="0.2">
      <c r="C211" s="83" t="s">
        <v>250</v>
      </c>
      <c r="N211" s="123"/>
      <c r="O211" s="123"/>
      <c r="P211" s="123"/>
    </row>
    <row r="212" spans="1:16" x14ac:dyDescent="0.2">
      <c r="N212" s="123"/>
      <c r="O212" s="123"/>
      <c r="P212" s="123"/>
    </row>
    <row r="213" spans="1:16" x14ac:dyDescent="0.2">
      <c r="A213" s="83" t="s">
        <v>266</v>
      </c>
      <c r="B213" s="86" t="s">
        <v>245</v>
      </c>
      <c r="C213" s="86" t="s">
        <v>251</v>
      </c>
      <c r="N213" s="123"/>
      <c r="O213" s="123"/>
      <c r="P213" s="123"/>
    </row>
    <row r="214" spans="1:16" x14ac:dyDescent="0.2">
      <c r="C214" s="83" t="s">
        <v>252</v>
      </c>
      <c r="N214" s="123"/>
      <c r="O214" s="123"/>
      <c r="P214" s="123"/>
    </row>
    <row r="215" spans="1:16" x14ac:dyDescent="0.2">
      <c r="N215" s="123"/>
      <c r="O215" s="123"/>
      <c r="P215" s="123"/>
    </row>
    <row r="216" spans="1:16" x14ac:dyDescent="0.2">
      <c r="A216" s="83" t="s">
        <v>273</v>
      </c>
      <c r="B216" s="86" t="s">
        <v>247</v>
      </c>
      <c r="C216" s="86" t="s">
        <v>248</v>
      </c>
      <c r="N216" s="123"/>
      <c r="O216" s="123"/>
      <c r="P216" s="123"/>
    </row>
    <row r="217" spans="1:16" ht="27.95" customHeight="1" x14ac:dyDescent="0.2">
      <c r="C217" s="83" t="s">
        <v>253</v>
      </c>
      <c r="N217" s="123"/>
      <c r="O217" s="123"/>
      <c r="P217" s="123"/>
    </row>
    <row r="218" spans="1:16" x14ac:dyDescent="0.2">
      <c r="N218" s="123"/>
      <c r="O218" s="123"/>
      <c r="P218" s="123"/>
    </row>
    <row r="219" spans="1:16" ht="15" customHeight="1" x14ac:dyDescent="0.2">
      <c r="A219" s="83" t="s">
        <v>278</v>
      </c>
      <c r="B219" s="86" t="s">
        <v>267</v>
      </c>
      <c r="C219" s="86" t="s">
        <v>268</v>
      </c>
      <c r="N219" s="123"/>
      <c r="O219" s="123"/>
      <c r="P219" s="123"/>
    </row>
    <row r="220" spans="1:16" s="90" customFormat="1" ht="42" customHeight="1" x14ac:dyDescent="0.2">
      <c r="C220" s="90" t="s">
        <v>270</v>
      </c>
      <c r="D220" s="90" t="s">
        <v>148</v>
      </c>
      <c r="E220" s="92">
        <v>13</v>
      </c>
      <c r="F220" s="93"/>
      <c r="G220" s="93">
        <f>E220*F220</f>
        <v>0</v>
      </c>
      <c r="J220" s="90" t="s">
        <v>148</v>
      </c>
      <c r="K220" s="92">
        <v>13</v>
      </c>
      <c r="L220" s="129"/>
      <c r="M220" s="129">
        <f>K220*L220</f>
        <v>0</v>
      </c>
      <c r="N220" s="123"/>
      <c r="O220" s="123"/>
      <c r="P220" s="123"/>
    </row>
    <row r="221" spans="1:16" x14ac:dyDescent="0.2">
      <c r="N221" s="123"/>
      <c r="O221" s="123"/>
      <c r="P221" s="123"/>
    </row>
    <row r="222" spans="1:16" x14ac:dyDescent="0.2">
      <c r="A222" s="83" t="s">
        <v>279</v>
      </c>
      <c r="B222" s="86" t="s">
        <v>254</v>
      </c>
      <c r="C222" s="86" t="s">
        <v>405</v>
      </c>
      <c r="N222" s="123"/>
      <c r="O222" s="123"/>
      <c r="P222" s="123"/>
    </row>
    <row r="223" spans="1:16" ht="105.75" customHeight="1" x14ac:dyDescent="0.2">
      <c r="C223" s="117" t="s">
        <v>505</v>
      </c>
      <c r="N223" s="123"/>
      <c r="O223" s="123"/>
      <c r="P223" s="123"/>
    </row>
    <row r="224" spans="1:16" x14ac:dyDescent="0.2">
      <c r="B224" s="83" t="s">
        <v>255</v>
      </c>
      <c r="C224" s="83" t="s">
        <v>175</v>
      </c>
      <c r="D224" s="83" t="s">
        <v>148</v>
      </c>
      <c r="E224" s="84">
        <v>33</v>
      </c>
      <c r="G224" s="85">
        <f t="shared" ref="G224:G228" si="20">E224*F224</f>
        <v>0</v>
      </c>
      <c r="J224" s="83" t="s">
        <v>148</v>
      </c>
      <c r="K224" s="84">
        <v>33</v>
      </c>
      <c r="M224" s="126">
        <f t="shared" ref="M224:M228" si="21">K224*L224</f>
        <v>0</v>
      </c>
      <c r="N224" s="123"/>
      <c r="O224" s="123"/>
      <c r="P224" s="123"/>
    </row>
    <row r="225" spans="1:16" x14ac:dyDescent="0.2">
      <c r="B225" s="83" t="s">
        <v>256</v>
      </c>
      <c r="C225" s="83" t="s">
        <v>260</v>
      </c>
      <c r="D225" s="83" t="s">
        <v>148</v>
      </c>
      <c r="E225" s="84">
        <v>61</v>
      </c>
      <c r="G225" s="85">
        <f t="shared" si="20"/>
        <v>0</v>
      </c>
      <c r="J225" s="83" t="s">
        <v>148</v>
      </c>
      <c r="K225" s="84">
        <v>61</v>
      </c>
      <c r="M225" s="126">
        <f t="shared" si="21"/>
        <v>0</v>
      </c>
      <c r="N225" s="123"/>
      <c r="O225" s="123"/>
      <c r="P225" s="123"/>
    </row>
    <row r="226" spans="1:16" x14ac:dyDescent="0.2">
      <c r="B226" s="83" t="s">
        <v>257</v>
      </c>
      <c r="C226" s="83" t="s">
        <v>261</v>
      </c>
      <c r="D226" s="83" t="s">
        <v>148</v>
      </c>
      <c r="E226" s="84">
        <v>46</v>
      </c>
      <c r="G226" s="85">
        <f t="shared" si="20"/>
        <v>0</v>
      </c>
      <c r="J226" s="83" t="s">
        <v>148</v>
      </c>
      <c r="K226" s="84">
        <v>46</v>
      </c>
      <c r="M226" s="126">
        <f t="shared" si="21"/>
        <v>0</v>
      </c>
      <c r="N226" s="123"/>
      <c r="O226" s="123"/>
      <c r="P226" s="123"/>
    </row>
    <row r="227" spans="1:16" x14ac:dyDescent="0.2">
      <c r="B227" s="83" t="s">
        <v>258</v>
      </c>
      <c r="C227" s="83" t="s">
        <v>262</v>
      </c>
      <c r="D227" s="83" t="s">
        <v>148</v>
      </c>
      <c r="E227" s="84">
        <v>56</v>
      </c>
      <c r="G227" s="85">
        <f t="shared" si="20"/>
        <v>0</v>
      </c>
      <c r="J227" s="83" t="s">
        <v>148</v>
      </c>
      <c r="K227" s="84">
        <v>56</v>
      </c>
      <c r="M227" s="126">
        <f t="shared" si="21"/>
        <v>0</v>
      </c>
      <c r="N227" s="123"/>
      <c r="O227" s="123"/>
      <c r="P227" s="123"/>
    </row>
    <row r="228" spans="1:16" x14ac:dyDescent="0.2">
      <c r="B228" s="83" t="s">
        <v>259</v>
      </c>
      <c r="C228" s="83" t="s">
        <v>263</v>
      </c>
      <c r="D228" s="83" t="s">
        <v>148</v>
      </c>
      <c r="E228" s="84">
        <v>109</v>
      </c>
      <c r="G228" s="85">
        <f t="shared" si="20"/>
        <v>0</v>
      </c>
      <c r="J228" s="83" t="s">
        <v>148</v>
      </c>
      <c r="K228" s="84">
        <v>109</v>
      </c>
      <c r="M228" s="126">
        <f t="shared" si="21"/>
        <v>0</v>
      </c>
      <c r="N228" s="123"/>
      <c r="O228" s="123"/>
      <c r="P228" s="123"/>
    </row>
    <row r="229" spans="1:16" x14ac:dyDescent="0.2">
      <c r="N229" s="123"/>
      <c r="O229" s="123"/>
      <c r="P229" s="123"/>
    </row>
    <row r="230" spans="1:16" x14ac:dyDescent="0.2">
      <c r="A230" s="83" t="s">
        <v>294</v>
      </c>
      <c r="B230" s="86" t="s">
        <v>269</v>
      </c>
      <c r="C230" s="86" t="s">
        <v>271</v>
      </c>
      <c r="N230" s="123"/>
      <c r="O230" s="123"/>
      <c r="P230" s="123"/>
    </row>
    <row r="231" spans="1:16" ht="60" customHeight="1" x14ac:dyDescent="0.2">
      <c r="C231" s="97" t="s">
        <v>272</v>
      </c>
      <c r="D231" s="83" t="s">
        <v>148</v>
      </c>
      <c r="E231" s="84">
        <v>1</v>
      </c>
      <c r="G231" s="85">
        <f>E231*F231</f>
        <v>0</v>
      </c>
      <c r="J231" s="83" t="s">
        <v>148</v>
      </c>
      <c r="K231" s="84">
        <v>1</v>
      </c>
      <c r="M231" s="126">
        <f>K231*L231</f>
        <v>0</v>
      </c>
      <c r="N231" s="123"/>
      <c r="O231" s="123"/>
      <c r="P231" s="123"/>
    </row>
    <row r="232" spans="1:16" x14ac:dyDescent="0.2">
      <c r="N232" s="123"/>
      <c r="O232" s="123"/>
      <c r="P232" s="123"/>
    </row>
    <row r="233" spans="1:16" x14ac:dyDescent="0.2">
      <c r="A233" s="83" t="s">
        <v>295</v>
      </c>
      <c r="B233" s="86" t="s">
        <v>274</v>
      </c>
      <c r="C233" s="86" t="s">
        <v>510</v>
      </c>
      <c r="N233" s="123"/>
      <c r="O233" s="123"/>
      <c r="P233" s="123"/>
    </row>
    <row r="234" spans="1:16" ht="112.5" customHeight="1" x14ac:dyDescent="0.2">
      <c r="B234" s="96"/>
      <c r="C234" s="96" t="s">
        <v>504</v>
      </c>
      <c r="N234" s="123"/>
      <c r="O234" s="123"/>
      <c r="P234" s="123"/>
    </row>
    <row r="235" spans="1:16" x14ac:dyDescent="0.2">
      <c r="C235" s="83" t="s">
        <v>275</v>
      </c>
      <c r="D235" s="83" t="s">
        <v>148</v>
      </c>
      <c r="E235" s="84">
        <v>1</v>
      </c>
      <c r="G235" s="85">
        <f t="shared" ref="G235:G237" si="22">E235*F235</f>
        <v>0</v>
      </c>
      <c r="J235" s="83" t="s">
        <v>148</v>
      </c>
      <c r="K235" s="84">
        <v>1</v>
      </c>
      <c r="M235" s="126">
        <f t="shared" ref="M235:M237" si="23">K235*L235</f>
        <v>0</v>
      </c>
      <c r="N235" s="123"/>
      <c r="O235" s="123"/>
      <c r="P235" s="123"/>
    </row>
    <row r="236" spans="1:16" x14ac:dyDescent="0.2">
      <c r="C236" s="83" t="s">
        <v>276</v>
      </c>
      <c r="D236" s="83" t="s">
        <v>148</v>
      </c>
      <c r="E236" s="84">
        <v>1</v>
      </c>
      <c r="G236" s="85">
        <f t="shared" si="22"/>
        <v>0</v>
      </c>
      <c r="J236" s="83" t="s">
        <v>148</v>
      </c>
      <c r="K236" s="84">
        <v>1</v>
      </c>
      <c r="M236" s="126">
        <f t="shared" si="23"/>
        <v>0</v>
      </c>
      <c r="N236" s="123"/>
      <c r="O236" s="123"/>
      <c r="P236" s="123"/>
    </row>
    <row r="237" spans="1:16" x14ac:dyDescent="0.2">
      <c r="C237" s="83" t="s">
        <v>277</v>
      </c>
      <c r="D237" s="83" t="s">
        <v>148</v>
      </c>
      <c r="E237" s="84">
        <v>1</v>
      </c>
      <c r="G237" s="85">
        <f t="shared" si="22"/>
        <v>0</v>
      </c>
      <c r="J237" s="83" t="s">
        <v>148</v>
      </c>
      <c r="K237" s="84">
        <v>1</v>
      </c>
      <c r="M237" s="126">
        <f t="shared" si="23"/>
        <v>0</v>
      </c>
      <c r="N237" s="123"/>
      <c r="O237" s="123"/>
      <c r="P237" s="123"/>
    </row>
    <row r="238" spans="1:16" x14ac:dyDescent="0.2">
      <c r="N238" s="123"/>
      <c r="O238" s="123"/>
      <c r="P238" s="123"/>
    </row>
    <row r="239" spans="1:16" x14ac:dyDescent="0.2">
      <c r="A239" s="83" t="s">
        <v>296</v>
      </c>
      <c r="B239" s="86" t="s">
        <v>286</v>
      </c>
      <c r="C239" s="86" t="s">
        <v>285</v>
      </c>
      <c r="N239" s="123"/>
      <c r="O239" s="123"/>
      <c r="P239" s="123"/>
    </row>
    <row r="240" spans="1:16" ht="81" customHeight="1" x14ac:dyDescent="0.2">
      <c r="A240" s="90"/>
      <c r="B240" s="90"/>
      <c r="C240" s="105" t="s">
        <v>513</v>
      </c>
      <c r="D240" s="90"/>
      <c r="E240" s="92"/>
      <c r="F240" s="93"/>
      <c r="G240" s="93"/>
      <c r="H240" s="90"/>
      <c r="I240" s="90"/>
      <c r="N240" s="123"/>
      <c r="O240" s="123"/>
      <c r="P240" s="123"/>
    </row>
    <row r="241" spans="1:16" x14ac:dyDescent="0.2">
      <c r="B241" s="83" t="s">
        <v>287</v>
      </c>
      <c r="C241" s="83" t="s">
        <v>289</v>
      </c>
      <c r="D241" s="83" t="s">
        <v>148</v>
      </c>
      <c r="E241" s="84">
        <v>1</v>
      </c>
      <c r="G241" s="85">
        <f t="shared" ref="G241:G242" si="24">E241*F241</f>
        <v>0</v>
      </c>
      <c r="J241" s="83" t="s">
        <v>148</v>
      </c>
      <c r="K241" s="84">
        <v>1</v>
      </c>
      <c r="M241" s="126">
        <f t="shared" ref="M241:M242" si="25">K241*L241</f>
        <v>0</v>
      </c>
      <c r="N241" s="123"/>
      <c r="O241" s="123"/>
      <c r="P241" s="123"/>
    </row>
    <row r="242" spans="1:16" x14ac:dyDescent="0.2">
      <c r="B242" s="83" t="s">
        <v>288</v>
      </c>
      <c r="C242" s="83" t="s">
        <v>290</v>
      </c>
      <c r="D242" s="83" t="s">
        <v>148</v>
      </c>
      <c r="E242" s="84">
        <v>1</v>
      </c>
      <c r="G242" s="85">
        <f t="shared" si="24"/>
        <v>0</v>
      </c>
      <c r="J242" s="83" t="s">
        <v>148</v>
      </c>
      <c r="K242" s="84">
        <v>1</v>
      </c>
      <c r="M242" s="126">
        <f t="shared" si="25"/>
        <v>0</v>
      </c>
      <c r="N242" s="123"/>
      <c r="O242" s="123"/>
      <c r="P242" s="123"/>
    </row>
    <row r="243" spans="1:16" x14ac:dyDescent="0.2">
      <c r="N243" s="123"/>
      <c r="O243" s="123"/>
      <c r="P243" s="123"/>
    </row>
    <row r="244" spans="1:16" x14ac:dyDescent="0.2">
      <c r="A244" s="83" t="s">
        <v>305</v>
      </c>
      <c r="B244" s="116" t="s">
        <v>291</v>
      </c>
      <c r="C244" s="86" t="s">
        <v>164</v>
      </c>
      <c r="N244" s="123"/>
      <c r="O244" s="123"/>
      <c r="P244" s="123"/>
    </row>
    <row r="245" spans="1:16" ht="98.25" customHeight="1" x14ac:dyDescent="0.2">
      <c r="C245" s="149" t="s">
        <v>470</v>
      </c>
      <c r="N245" s="123"/>
      <c r="O245" s="123"/>
      <c r="P245" s="123"/>
    </row>
    <row r="246" spans="1:16" x14ac:dyDescent="0.2">
      <c r="B246" s="83" t="s">
        <v>399</v>
      </c>
      <c r="C246" s="83" t="s">
        <v>292</v>
      </c>
      <c r="D246" s="83" t="s">
        <v>148</v>
      </c>
      <c r="E246" s="84">
        <v>1</v>
      </c>
      <c r="G246" s="85">
        <f t="shared" ref="G246:G248" si="26">E246*F246</f>
        <v>0</v>
      </c>
      <c r="J246" s="83" t="s">
        <v>148</v>
      </c>
      <c r="K246" s="84">
        <v>1</v>
      </c>
      <c r="M246" s="126">
        <f t="shared" ref="M246:M248" si="27">K246*L246</f>
        <v>0</v>
      </c>
      <c r="N246" s="123"/>
      <c r="O246" s="123"/>
      <c r="P246" s="123"/>
    </row>
    <row r="247" spans="1:16" x14ac:dyDescent="0.2">
      <c r="B247" s="83" t="s">
        <v>398</v>
      </c>
      <c r="C247" s="83" t="s">
        <v>293</v>
      </c>
      <c r="D247" s="83" t="s">
        <v>148</v>
      </c>
      <c r="E247" s="84">
        <v>1</v>
      </c>
      <c r="G247" s="85">
        <f t="shared" si="26"/>
        <v>0</v>
      </c>
      <c r="J247" s="83" t="s">
        <v>148</v>
      </c>
      <c r="K247" s="84">
        <v>1</v>
      </c>
      <c r="M247" s="126">
        <f t="shared" si="27"/>
        <v>0</v>
      </c>
      <c r="N247" s="123"/>
      <c r="O247" s="123"/>
      <c r="P247" s="123"/>
    </row>
    <row r="248" spans="1:16" ht="63.75" x14ac:dyDescent="0.2">
      <c r="B248" s="83" t="s">
        <v>400</v>
      </c>
      <c r="C248" s="83" t="s">
        <v>401</v>
      </c>
      <c r="D248" s="83" t="s">
        <v>148</v>
      </c>
      <c r="E248" s="84">
        <v>1</v>
      </c>
      <c r="G248" s="85">
        <f t="shared" si="26"/>
        <v>0</v>
      </c>
      <c r="J248" s="83" t="s">
        <v>148</v>
      </c>
      <c r="K248" s="84">
        <v>1</v>
      </c>
      <c r="M248" s="126">
        <f t="shared" si="27"/>
        <v>0</v>
      </c>
      <c r="N248" s="123"/>
      <c r="O248" s="123"/>
      <c r="P248" s="123"/>
    </row>
    <row r="249" spans="1:16" x14ac:dyDescent="0.2">
      <c r="N249" s="123"/>
      <c r="O249" s="123"/>
      <c r="P249" s="123"/>
    </row>
    <row r="250" spans="1:16" x14ac:dyDescent="0.2">
      <c r="A250" s="83" t="s">
        <v>306</v>
      </c>
      <c r="B250" s="86" t="s">
        <v>297</v>
      </c>
      <c r="C250" s="86" t="s">
        <v>509</v>
      </c>
      <c r="N250" s="123"/>
      <c r="O250" s="123"/>
      <c r="P250" s="123"/>
    </row>
    <row r="251" spans="1:16" ht="111.75" customHeight="1" x14ac:dyDescent="0.2">
      <c r="B251" s="97" t="s">
        <v>298</v>
      </c>
      <c r="C251" s="96" t="s">
        <v>504</v>
      </c>
      <c r="N251" s="123"/>
      <c r="O251" s="123"/>
      <c r="P251" s="123"/>
    </row>
    <row r="252" spans="1:16" x14ac:dyDescent="0.2">
      <c r="C252" s="83" t="s">
        <v>275</v>
      </c>
      <c r="D252" s="83" t="s">
        <v>148</v>
      </c>
      <c r="E252" s="84">
        <v>1</v>
      </c>
      <c r="G252" s="85">
        <f t="shared" ref="G252:G258" si="28">E252*F252</f>
        <v>0</v>
      </c>
      <c r="J252" s="83" t="s">
        <v>148</v>
      </c>
      <c r="K252" s="84">
        <v>1</v>
      </c>
      <c r="M252" s="126">
        <f t="shared" ref="M252:M258" si="29">K252*L252</f>
        <v>0</v>
      </c>
      <c r="N252" s="123"/>
      <c r="O252" s="123"/>
      <c r="P252" s="123"/>
    </row>
    <row r="253" spans="1:16" x14ac:dyDescent="0.2">
      <c r="C253" s="83" t="s">
        <v>300</v>
      </c>
      <c r="D253" s="83" t="s">
        <v>148</v>
      </c>
      <c r="E253" s="84">
        <v>2</v>
      </c>
      <c r="G253" s="85">
        <f t="shared" si="28"/>
        <v>0</v>
      </c>
      <c r="J253" s="83" t="s">
        <v>148</v>
      </c>
      <c r="K253" s="84">
        <v>2</v>
      </c>
      <c r="M253" s="126">
        <f t="shared" si="29"/>
        <v>0</v>
      </c>
      <c r="N253" s="123"/>
      <c r="O253" s="123"/>
      <c r="P253" s="123"/>
    </row>
    <row r="254" spans="1:16" x14ac:dyDescent="0.2">
      <c r="C254" s="83" t="s">
        <v>301</v>
      </c>
      <c r="D254" s="83" t="s">
        <v>148</v>
      </c>
      <c r="E254" s="84">
        <v>2</v>
      </c>
      <c r="G254" s="85">
        <f t="shared" si="28"/>
        <v>0</v>
      </c>
      <c r="J254" s="83" t="s">
        <v>148</v>
      </c>
      <c r="K254" s="84">
        <v>2</v>
      </c>
      <c r="M254" s="126">
        <f t="shared" si="29"/>
        <v>0</v>
      </c>
      <c r="N254" s="123"/>
      <c r="O254" s="123"/>
      <c r="P254" s="123"/>
    </row>
    <row r="255" spans="1:16" x14ac:dyDescent="0.2">
      <c r="C255" s="83" t="s">
        <v>302</v>
      </c>
      <c r="D255" s="83" t="s">
        <v>148</v>
      </c>
      <c r="E255" s="84">
        <v>1</v>
      </c>
      <c r="G255" s="85">
        <f t="shared" si="28"/>
        <v>0</v>
      </c>
      <c r="J255" s="83" t="s">
        <v>148</v>
      </c>
      <c r="K255" s="84">
        <v>1</v>
      </c>
      <c r="M255" s="126">
        <f t="shared" si="29"/>
        <v>0</v>
      </c>
      <c r="N255" s="123"/>
      <c r="O255" s="123"/>
      <c r="P255" s="123"/>
    </row>
    <row r="256" spans="1:16" x14ac:dyDescent="0.2">
      <c r="C256" s="83" t="s">
        <v>303</v>
      </c>
      <c r="D256" s="83" t="s">
        <v>148</v>
      </c>
      <c r="E256" s="84">
        <v>1</v>
      </c>
      <c r="G256" s="85">
        <f t="shared" si="28"/>
        <v>0</v>
      </c>
      <c r="J256" s="83" t="s">
        <v>148</v>
      </c>
      <c r="K256" s="84">
        <v>1</v>
      </c>
      <c r="M256" s="126">
        <f t="shared" si="29"/>
        <v>0</v>
      </c>
      <c r="N256" s="123"/>
      <c r="O256" s="123"/>
      <c r="P256" s="123"/>
    </row>
    <row r="257" spans="1:16" x14ac:dyDescent="0.2">
      <c r="C257" s="83" t="s">
        <v>276</v>
      </c>
      <c r="D257" s="83" t="s">
        <v>148</v>
      </c>
      <c r="E257" s="84">
        <v>1</v>
      </c>
      <c r="G257" s="85">
        <f t="shared" si="28"/>
        <v>0</v>
      </c>
      <c r="J257" s="83" t="s">
        <v>148</v>
      </c>
      <c r="K257" s="84">
        <v>1</v>
      </c>
      <c r="M257" s="126">
        <f t="shared" si="29"/>
        <v>0</v>
      </c>
      <c r="N257" s="123"/>
      <c r="O257" s="123"/>
      <c r="P257" s="123"/>
    </row>
    <row r="258" spans="1:16" x14ac:dyDescent="0.2">
      <c r="C258" s="83" t="s">
        <v>299</v>
      </c>
      <c r="D258" s="83" t="s">
        <v>148</v>
      </c>
      <c r="E258" s="84">
        <v>1</v>
      </c>
      <c r="G258" s="85">
        <f t="shared" si="28"/>
        <v>0</v>
      </c>
      <c r="J258" s="83" t="s">
        <v>148</v>
      </c>
      <c r="K258" s="84">
        <v>1</v>
      </c>
      <c r="M258" s="126">
        <f t="shared" si="29"/>
        <v>0</v>
      </c>
      <c r="N258" s="123"/>
      <c r="O258" s="123"/>
      <c r="P258" s="123"/>
    </row>
    <row r="259" spans="1:16" x14ac:dyDescent="0.2">
      <c r="N259" s="123"/>
      <c r="O259" s="123"/>
      <c r="P259" s="123"/>
    </row>
    <row r="260" spans="1:16" s="90" customFormat="1" x14ac:dyDescent="0.2">
      <c r="A260" s="90" t="s">
        <v>312</v>
      </c>
      <c r="B260" s="91" t="s">
        <v>304</v>
      </c>
      <c r="C260" s="91" t="s">
        <v>511</v>
      </c>
      <c r="E260" s="92"/>
      <c r="F260" s="93"/>
      <c r="G260" s="93"/>
      <c r="K260" s="92"/>
      <c r="L260" s="129"/>
      <c r="M260" s="129"/>
      <c r="N260" s="123"/>
      <c r="O260" s="123"/>
      <c r="P260" s="123"/>
    </row>
    <row r="261" spans="1:16" ht="107.25" customHeight="1" x14ac:dyDescent="0.2">
      <c r="C261" s="96" t="s">
        <v>512</v>
      </c>
      <c r="N261" s="123"/>
      <c r="O261" s="123"/>
      <c r="P261" s="123"/>
    </row>
    <row r="262" spans="1:16" x14ac:dyDescent="0.2">
      <c r="C262" s="83" t="s">
        <v>153</v>
      </c>
      <c r="D262" s="83" t="s">
        <v>148</v>
      </c>
      <c r="E262" s="84">
        <v>1</v>
      </c>
      <c r="G262" s="85">
        <f>E262*F262</f>
        <v>0</v>
      </c>
      <c r="J262" s="83" t="s">
        <v>148</v>
      </c>
      <c r="K262" s="84">
        <v>1</v>
      </c>
      <c r="M262" s="126">
        <f>K262*L262</f>
        <v>0</v>
      </c>
      <c r="N262" s="123"/>
      <c r="O262" s="123"/>
      <c r="P262" s="123"/>
    </row>
    <row r="263" spans="1:16" x14ac:dyDescent="0.2">
      <c r="N263" s="123"/>
      <c r="O263" s="123"/>
      <c r="P263" s="123"/>
    </row>
    <row r="264" spans="1:16" x14ac:dyDescent="0.2">
      <c r="A264" s="83" t="s">
        <v>315</v>
      </c>
      <c r="B264" s="86" t="s">
        <v>307</v>
      </c>
      <c r="C264" s="86" t="s">
        <v>164</v>
      </c>
      <c r="N264" s="123"/>
      <c r="O264" s="123"/>
      <c r="P264" s="123"/>
    </row>
    <row r="265" spans="1:16" ht="93" customHeight="1" x14ac:dyDescent="0.2">
      <c r="C265" s="83" t="s">
        <v>470</v>
      </c>
      <c r="N265" s="123"/>
      <c r="O265" s="123"/>
      <c r="P265" s="123"/>
    </row>
    <row r="266" spans="1:16" x14ac:dyDescent="0.2">
      <c r="B266" s="83" t="s">
        <v>308</v>
      </c>
      <c r="C266" s="83" t="s">
        <v>309</v>
      </c>
      <c r="D266" s="83" t="s">
        <v>148</v>
      </c>
      <c r="E266" s="84">
        <v>1</v>
      </c>
      <c r="G266" s="85">
        <f t="shared" ref="G266:G267" si="30">E266*F266</f>
        <v>0</v>
      </c>
      <c r="J266" s="83" t="s">
        <v>148</v>
      </c>
      <c r="K266" s="84">
        <v>1</v>
      </c>
      <c r="M266" s="126">
        <f t="shared" ref="M266:M267" si="31">K266*L266</f>
        <v>0</v>
      </c>
      <c r="N266" s="123"/>
      <c r="O266" s="123"/>
      <c r="P266" s="123"/>
    </row>
    <row r="267" spans="1:16" x14ac:dyDescent="0.2">
      <c r="B267" s="83" t="s">
        <v>310</v>
      </c>
      <c r="C267" s="83" t="s">
        <v>311</v>
      </c>
      <c r="D267" s="83" t="s">
        <v>148</v>
      </c>
      <c r="E267" s="84">
        <v>1</v>
      </c>
      <c r="G267" s="85">
        <f t="shared" si="30"/>
        <v>0</v>
      </c>
      <c r="J267" s="83" t="s">
        <v>148</v>
      </c>
      <c r="K267" s="84">
        <v>1</v>
      </c>
      <c r="M267" s="126">
        <f t="shared" si="31"/>
        <v>0</v>
      </c>
      <c r="N267" s="123"/>
      <c r="O267" s="123"/>
      <c r="P267" s="123"/>
    </row>
    <row r="268" spans="1:16" x14ac:dyDescent="0.2">
      <c r="N268" s="123"/>
      <c r="O268" s="123"/>
      <c r="P268" s="123"/>
    </row>
    <row r="269" spans="1:16" x14ac:dyDescent="0.2">
      <c r="A269" s="83" t="s">
        <v>317</v>
      </c>
      <c r="B269" s="86" t="s">
        <v>313</v>
      </c>
      <c r="C269" s="86" t="s">
        <v>164</v>
      </c>
      <c r="N269" s="123"/>
      <c r="O269" s="123"/>
      <c r="P269" s="123"/>
    </row>
    <row r="270" spans="1:16" ht="89.25" x14ac:dyDescent="0.2">
      <c r="C270" s="83" t="s">
        <v>471</v>
      </c>
      <c r="N270" s="123"/>
      <c r="O270" s="123"/>
      <c r="P270" s="123"/>
    </row>
    <row r="271" spans="1:16" x14ac:dyDescent="0.2">
      <c r="C271" s="83" t="s">
        <v>314</v>
      </c>
      <c r="D271" s="83" t="s">
        <v>148</v>
      </c>
      <c r="E271" s="84">
        <v>1</v>
      </c>
      <c r="G271" s="85">
        <f>E271*F271</f>
        <v>0</v>
      </c>
      <c r="J271" s="83" t="s">
        <v>148</v>
      </c>
      <c r="K271" s="84">
        <v>1</v>
      </c>
      <c r="M271" s="126">
        <f>K271*L271</f>
        <v>0</v>
      </c>
      <c r="N271" s="123"/>
      <c r="O271" s="123"/>
      <c r="P271" s="123"/>
    </row>
    <row r="272" spans="1:16" x14ac:dyDescent="0.2">
      <c r="N272" s="123"/>
      <c r="O272" s="123"/>
      <c r="P272" s="123"/>
    </row>
    <row r="273" spans="1:16" x14ac:dyDescent="0.2">
      <c r="A273" s="83" t="s">
        <v>319</v>
      </c>
      <c r="B273" s="86" t="s">
        <v>316</v>
      </c>
      <c r="C273" s="86" t="s">
        <v>406</v>
      </c>
      <c r="N273" s="123"/>
      <c r="O273" s="123"/>
      <c r="P273" s="123"/>
    </row>
    <row r="274" spans="1:16" ht="98.25" customHeight="1" x14ac:dyDescent="0.2">
      <c r="C274" s="117" t="s">
        <v>174</v>
      </c>
      <c r="N274" s="123"/>
      <c r="O274" s="123"/>
      <c r="P274" s="123"/>
    </row>
    <row r="275" spans="1:16" x14ac:dyDescent="0.2">
      <c r="C275" s="83" t="s">
        <v>261</v>
      </c>
      <c r="D275" s="83" t="s">
        <v>148</v>
      </c>
      <c r="E275" s="84">
        <v>15</v>
      </c>
      <c r="G275" s="85">
        <f>E275*F275</f>
        <v>0</v>
      </c>
      <c r="J275" s="83" t="s">
        <v>148</v>
      </c>
      <c r="K275" s="84">
        <v>15</v>
      </c>
      <c r="M275" s="126">
        <f>K275*L275</f>
        <v>0</v>
      </c>
      <c r="N275" s="123"/>
      <c r="O275" s="123"/>
      <c r="P275" s="123"/>
    </row>
    <row r="276" spans="1:16" x14ac:dyDescent="0.2">
      <c r="N276" s="123"/>
      <c r="O276" s="123"/>
      <c r="P276" s="123"/>
    </row>
    <row r="277" spans="1:16" x14ac:dyDescent="0.2">
      <c r="A277" s="83" t="s">
        <v>323</v>
      </c>
      <c r="B277" s="86" t="s">
        <v>402</v>
      </c>
      <c r="C277" s="86" t="s">
        <v>318</v>
      </c>
      <c r="N277" s="123"/>
      <c r="O277" s="123"/>
      <c r="P277" s="123"/>
    </row>
    <row r="278" spans="1:16" ht="61.5" customHeight="1" x14ac:dyDescent="0.2">
      <c r="B278" s="96" t="s">
        <v>403</v>
      </c>
      <c r="C278" s="96" t="s">
        <v>464</v>
      </c>
      <c r="D278" s="83" t="s">
        <v>148</v>
      </c>
      <c r="E278" s="84">
        <v>3</v>
      </c>
      <c r="G278" s="85">
        <f>E278*F278</f>
        <v>0</v>
      </c>
      <c r="J278" s="83" t="s">
        <v>148</v>
      </c>
      <c r="K278" s="84">
        <v>3</v>
      </c>
      <c r="M278" s="126">
        <f>K278*L278</f>
        <v>0</v>
      </c>
      <c r="N278" s="123"/>
      <c r="O278" s="123"/>
      <c r="P278" s="123"/>
    </row>
    <row r="279" spans="1:16" x14ac:dyDescent="0.2">
      <c r="N279" s="123"/>
      <c r="O279" s="123"/>
      <c r="P279" s="123"/>
    </row>
    <row r="280" spans="1:16" x14ac:dyDescent="0.2">
      <c r="A280" s="83" t="s">
        <v>328</v>
      </c>
      <c r="B280" s="86" t="s">
        <v>320</v>
      </c>
      <c r="C280" s="86" t="s">
        <v>321</v>
      </c>
      <c r="N280" s="123"/>
      <c r="O280" s="123"/>
      <c r="P280" s="123"/>
    </row>
    <row r="281" spans="1:16" ht="63.75" x14ac:dyDescent="0.2">
      <c r="C281" s="83" t="s">
        <v>322</v>
      </c>
      <c r="D281" s="83" t="s">
        <v>148</v>
      </c>
      <c r="E281" s="84">
        <v>1</v>
      </c>
      <c r="G281" s="101">
        <f>E281*F281</f>
        <v>0</v>
      </c>
      <c r="J281" s="83" t="s">
        <v>148</v>
      </c>
      <c r="K281" s="84">
        <v>1</v>
      </c>
      <c r="M281" s="128">
        <f>L281*K281</f>
        <v>0</v>
      </c>
      <c r="N281" s="123"/>
      <c r="O281" s="123"/>
      <c r="P281" s="123"/>
    </row>
    <row r="282" spans="1:16" x14ac:dyDescent="0.2">
      <c r="M282" s="128"/>
      <c r="N282" s="123"/>
      <c r="O282" s="123"/>
      <c r="P282" s="123"/>
    </row>
    <row r="283" spans="1:16" x14ac:dyDescent="0.2">
      <c r="A283" s="83" t="s">
        <v>333</v>
      </c>
      <c r="B283" s="86" t="s">
        <v>337</v>
      </c>
      <c r="C283" s="86" t="s">
        <v>335</v>
      </c>
      <c r="M283" s="128"/>
      <c r="N283" s="123"/>
      <c r="O283" s="123"/>
      <c r="P283" s="123"/>
    </row>
    <row r="284" spans="1:16" ht="92.25" customHeight="1" x14ac:dyDescent="0.2">
      <c r="C284" s="96" t="s">
        <v>515</v>
      </c>
      <c r="M284" s="128"/>
      <c r="N284" s="123"/>
      <c r="O284" s="123"/>
      <c r="P284" s="123"/>
    </row>
    <row r="285" spans="1:16" x14ac:dyDescent="0.2">
      <c r="C285" s="83" t="s">
        <v>336</v>
      </c>
      <c r="D285" s="83" t="s">
        <v>148</v>
      </c>
      <c r="E285" s="84">
        <v>1</v>
      </c>
      <c r="G285" s="85">
        <f>E285*F285</f>
        <v>0</v>
      </c>
      <c r="J285" s="83" t="s">
        <v>148</v>
      </c>
      <c r="K285" s="84">
        <v>1</v>
      </c>
      <c r="M285" s="128">
        <f>K285*L285</f>
        <v>0</v>
      </c>
      <c r="N285" s="123"/>
      <c r="O285" s="123"/>
      <c r="P285" s="123"/>
    </row>
    <row r="286" spans="1:16" x14ac:dyDescent="0.2">
      <c r="M286" s="128"/>
      <c r="N286" s="123"/>
      <c r="O286" s="123"/>
      <c r="P286" s="123"/>
    </row>
    <row r="287" spans="1:16" x14ac:dyDescent="0.2">
      <c r="A287" s="83" t="s">
        <v>334</v>
      </c>
      <c r="B287" s="86" t="s">
        <v>341</v>
      </c>
      <c r="C287" s="86" t="s">
        <v>340</v>
      </c>
      <c r="M287" s="128"/>
      <c r="N287" s="123"/>
      <c r="O287" s="123"/>
      <c r="P287" s="123"/>
    </row>
    <row r="288" spans="1:16" ht="105.75" customHeight="1" x14ac:dyDescent="0.2">
      <c r="C288" s="96" t="s">
        <v>472</v>
      </c>
      <c r="D288" s="83" t="s">
        <v>148</v>
      </c>
      <c r="E288" s="84">
        <v>1</v>
      </c>
      <c r="G288" s="85">
        <f>E288*F288</f>
        <v>0</v>
      </c>
      <c r="J288" s="83" t="s">
        <v>148</v>
      </c>
      <c r="K288" s="84">
        <v>1</v>
      </c>
      <c r="M288" s="128">
        <f>K288*L288</f>
        <v>0</v>
      </c>
      <c r="N288" s="123"/>
      <c r="O288" s="123"/>
      <c r="P288" s="123"/>
    </row>
    <row r="289" spans="1:16" x14ac:dyDescent="0.2">
      <c r="M289" s="128"/>
      <c r="N289" s="123"/>
      <c r="O289" s="123"/>
      <c r="P289" s="123"/>
    </row>
    <row r="290" spans="1:16" x14ac:dyDescent="0.2">
      <c r="A290" s="83" t="s">
        <v>338</v>
      </c>
      <c r="B290" s="86" t="s">
        <v>344</v>
      </c>
      <c r="C290" s="86" t="s">
        <v>343</v>
      </c>
      <c r="M290" s="128"/>
      <c r="N290" s="123"/>
      <c r="O290" s="123"/>
      <c r="P290" s="123"/>
    </row>
    <row r="291" spans="1:16" ht="57.75" customHeight="1" x14ac:dyDescent="0.2">
      <c r="C291" s="149" t="s">
        <v>516</v>
      </c>
      <c r="D291" s="83" t="s">
        <v>283</v>
      </c>
      <c r="E291" s="84">
        <v>115</v>
      </c>
      <c r="G291" s="111">
        <f>E291*F291</f>
        <v>0</v>
      </c>
      <c r="J291" s="83" t="s">
        <v>283</v>
      </c>
      <c r="K291" s="84">
        <v>115</v>
      </c>
      <c r="M291" s="128">
        <f>K291*L291</f>
        <v>0</v>
      </c>
      <c r="N291" s="124"/>
      <c r="O291" s="123"/>
      <c r="P291" s="123"/>
    </row>
    <row r="292" spans="1:16" x14ac:dyDescent="0.2">
      <c r="M292" s="128"/>
      <c r="N292" s="123"/>
      <c r="O292" s="123"/>
      <c r="P292" s="123"/>
    </row>
    <row r="293" spans="1:16" x14ac:dyDescent="0.2">
      <c r="A293" s="83" t="s">
        <v>339</v>
      </c>
      <c r="B293" s="86" t="s">
        <v>345</v>
      </c>
      <c r="C293" s="86" t="s">
        <v>346</v>
      </c>
      <c r="M293" s="128"/>
      <c r="N293" s="123"/>
      <c r="O293" s="123"/>
      <c r="P293" s="123"/>
    </row>
    <row r="294" spans="1:16" ht="59.25" customHeight="1" x14ac:dyDescent="0.2">
      <c r="C294" s="149" t="s">
        <v>517</v>
      </c>
      <c r="D294" s="83" t="s">
        <v>283</v>
      </c>
      <c r="E294" s="84">
        <v>115</v>
      </c>
      <c r="G294" s="111">
        <f>E294*F294</f>
        <v>0</v>
      </c>
      <c r="J294" s="83" t="s">
        <v>283</v>
      </c>
      <c r="K294" s="84">
        <v>115</v>
      </c>
      <c r="M294" s="128">
        <f>K294*L294</f>
        <v>0</v>
      </c>
      <c r="N294" s="124"/>
      <c r="O294" s="123"/>
      <c r="P294" s="123"/>
    </row>
    <row r="295" spans="1:16" s="125" customFormat="1" x14ac:dyDescent="0.2">
      <c r="L295" s="132"/>
      <c r="M295" s="128"/>
      <c r="N295" s="123"/>
      <c r="O295" s="123"/>
      <c r="P295" s="123"/>
    </row>
    <row r="296" spans="1:16" x14ac:dyDescent="0.2">
      <c r="A296" s="83" t="s">
        <v>342</v>
      </c>
      <c r="B296" s="86" t="s">
        <v>409</v>
      </c>
      <c r="C296" s="86" t="s">
        <v>407</v>
      </c>
      <c r="M296" s="128"/>
      <c r="N296" s="123"/>
      <c r="O296" s="123"/>
      <c r="P296" s="123"/>
    </row>
    <row r="297" spans="1:16" ht="99.75" customHeight="1" x14ac:dyDescent="0.2">
      <c r="C297" s="96" t="s">
        <v>408</v>
      </c>
      <c r="M297" s="128"/>
      <c r="N297" s="123"/>
      <c r="O297" s="123"/>
      <c r="P297" s="123"/>
    </row>
    <row r="298" spans="1:16" x14ac:dyDescent="0.2">
      <c r="B298" s="83" t="s">
        <v>410</v>
      </c>
      <c r="C298" s="96" t="s">
        <v>412</v>
      </c>
      <c r="D298" s="83" t="s">
        <v>148</v>
      </c>
      <c r="E298" s="84">
        <v>16</v>
      </c>
      <c r="G298" s="85">
        <f>E298*F298</f>
        <v>0</v>
      </c>
      <c r="J298" s="83" t="s">
        <v>148</v>
      </c>
      <c r="K298" s="84">
        <v>16</v>
      </c>
      <c r="M298" s="128">
        <f>K298*L298</f>
        <v>0</v>
      </c>
      <c r="N298" s="123"/>
      <c r="O298" s="123"/>
      <c r="P298" s="123"/>
    </row>
    <row r="299" spans="1:16" x14ac:dyDescent="0.2">
      <c r="B299" s="83" t="s">
        <v>411</v>
      </c>
      <c r="C299" s="96" t="s">
        <v>413</v>
      </c>
      <c r="D299" s="83" t="s">
        <v>148</v>
      </c>
      <c r="E299" s="84">
        <v>4</v>
      </c>
      <c r="G299" s="85">
        <f>E299*F299</f>
        <v>0</v>
      </c>
      <c r="J299" s="83" t="s">
        <v>148</v>
      </c>
      <c r="K299" s="84">
        <v>4</v>
      </c>
      <c r="M299" s="128">
        <f>K299*L299</f>
        <v>0</v>
      </c>
      <c r="N299" s="123"/>
      <c r="O299" s="123"/>
      <c r="P299" s="123"/>
    </row>
    <row r="300" spans="1:16" x14ac:dyDescent="0.2">
      <c r="M300" s="128"/>
      <c r="N300" s="123"/>
      <c r="O300" s="123"/>
      <c r="P300" s="123"/>
    </row>
    <row r="301" spans="1:16" x14ac:dyDescent="0.2">
      <c r="B301" s="169" t="s">
        <v>534</v>
      </c>
      <c r="C301" s="170"/>
      <c r="D301" s="170"/>
      <c r="E301" s="170"/>
      <c r="F301" s="170"/>
      <c r="G301" s="170"/>
      <c r="H301" s="170"/>
      <c r="I301" s="170"/>
      <c r="J301" s="170"/>
      <c r="K301" s="170"/>
      <c r="L301" s="170"/>
      <c r="M301" s="136">
        <f>SUM(M4:M299)</f>
        <v>0</v>
      </c>
      <c r="N301" s="123"/>
      <c r="O301" s="123"/>
      <c r="P301" s="123"/>
    </row>
    <row r="302" spans="1:16" x14ac:dyDescent="0.2">
      <c r="C302" s="98"/>
      <c r="D302" s="119"/>
      <c r="E302" s="120"/>
      <c r="F302" s="121"/>
      <c r="G302" s="122"/>
      <c r="M302" s="135"/>
      <c r="N302" s="123"/>
      <c r="O302" s="123"/>
      <c r="P302" s="123"/>
    </row>
    <row r="303" spans="1:16" x14ac:dyDescent="0.2">
      <c r="M303" s="128"/>
      <c r="N303" s="123"/>
      <c r="O303" s="123"/>
      <c r="P303" s="123"/>
    </row>
    <row r="304" spans="1:16" x14ac:dyDescent="0.2">
      <c r="M304" s="128"/>
      <c r="N304" s="123"/>
      <c r="O304" s="123"/>
      <c r="P304" s="123"/>
    </row>
    <row r="305" spans="5:16" x14ac:dyDescent="0.2">
      <c r="E305" s="83"/>
      <c r="F305" s="83"/>
      <c r="G305" s="83"/>
      <c r="K305" s="83"/>
      <c r="N305" s="123"/>
      <c r="O305" s="123"/>
      <c r="P305" s="123"/>
    </row>
    <row r="306" spans="5:16" x14ac:dyDescent="0.2">
      <c r="J306" s="123"/>
      <c r="K306" s="123"/>
      <c r="L306" s="128"/>
      <c r="M306" s="128"/>
    </row>
    <row r="308" spans="5:16" x14ac:dyDescent="0.2">
      <c r="K308" s="83"/>
    </row>
  </sheetData>
  <mergeCells count="6">
    <mergeCell ref="B301:L301"/>
    <mergeCell ref="B1:C1"/>
    <mergeCell ref="B5:C5"/>
    <mergeCell ref="C6:F6"/>
    <mergeCell ref="A92:A95"/>
    <mergeCell ref="B3:L3"/>
  </mergeCells>
  <pageMargins left="0.70866141732283472" right="0.11811023622047245" top="0.74803149606299213" bottom="0.74803149606299213" header="0.31496062992125984" footer="0.31496062992125984"/>
  <pageSetup paperSize="9" fitToHeight="0" orientation="portrait" horizontalDpi="1200" verticalDpi="1200" r:id="rId1"/>
  <headerFooter>
    <oddHeader>&amp;CPOPIS DEL
(OBR-1/B)</oddHeader>
  </headerFooter>
  <rowBreaks count="12" manualBreakCount="12">
    <brk id="19" max="16383" man="1"/>
    <brk id="43" max="16383" man="1"/>
    <brk id="55" max="16383" man="1"/>
    <brk id="67" max="16383" man="1"/>
    <brk id="79" max="16383" man="1"/>
    <brk id="103" max="16383" man="1"/>
    <brk id="116" max="16383" man="1"/>
    <brk id="127" max="16383" man="1"/>
    <brk id="153" max="16383" man="1"/>
    <brk id="175" max="16383" man="1"/>
    <brk id="248" max="16383" man="1"/>
    <brk id="2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10"/>
  <sheetViews>
    <sheetView view="pageLayout" zoomScaleNormal="100" workbookViewId="0">
      <selection activeCell="C13" sqref="C13"/>
    </sheetView>
  </sheetViews>
  <sheetFormatPr defaultColWidth="8.7109375" defaultRowHeight="12.75" x14ac:dyDescent="0.2"/>
  <cols>
    <col min="1" max="1" width="3.42578125" style="18" customWidth="1"/>
    <col min="2" max="2" width="11" style="20" customWidth="1"/>
    <col min="3" max="3" width="49.85546875" style="43" customWidth="1"/>
    <col min="4" max="4" width="4.28515625" style="18" customWidth="1"/>
    <col min="5" max="5" width="4" style="18" customWidth="1"/>
    <col min="6" max="6" width="10.5703125" style="157" customWidth="1"/>
    <col min="7" max="7" width="11" style="157" customWidth="1"/>
    <col min="8" max="8" width="42.28515625" style="18" customWidth="1"/>
    <col min="9" max="9" width="8.85546875" style="18" customWidth="1"/>
    <col min="10" max="10" width="57.5703125" style="19" customWidth="1"/>
    <col min="11" max="252" width="8.85546875" style="18" customWidth="1"/>
    <col min="253" max="16384" width="8.7109375" style="18"/>
  </cols>
  <sheetData>
    <row r="1" spans="1:10" ht="21.75" customHeight="1" x14ac:dyDescent="0.25">
      <c r="A1" s="44" t="s">
        <v>7</v>
      </c>
      <c r="B1" s="175" t="s">
        <v>526</v>
      </c>
      <c r="C1" s="175"/>
      <c r="D1" s="46"/>
      <c r="E1" s="46"/>
      <c r="F1" s="151"/>
      <c r="G1" s="152"/>
      <c r="J1" s="22"/>
    </row>
    <row r="2" spans="1:10" ht="21.75" customHeight="1" x14ac:dyDescent="0.25">
      <c r="A2" s="44"/>
      <c r="B2" s="45"/>
      <c r="C2" s="45"/>
      <c r="D2" s="46"/>
      <c r="E2" s="46"/>
      <c r="F2" s="151"/>
      <c r="G2" s="152"/>
      <c r="J2" s="22"/>
    </row>
    <row r="3" spans="1:10" ht="38.25" customHeight="1" x14ac:dyDescent="0.25">
      <c r="A3" s="44"/>
      <c r="B3" s="176" t="s">
        <v>529</v>
      </c>
      <c r="C3" s="177"/>
      <c r="D3" s="177"/>
      <c r="E3" s="177"/>
      <c r="F3" s="177"/>
      <c r="G3" s="177"/>
      <c r="J3" s="22"/>
    </row>
    <row r="4" spans="1:10" ht="25.5" x14ac:dyDescent="0.2">
      <c r="A4" s="14" t="s">
        <v>0</v>
      </c>
      <c r="B4" s="14" t="s">
        <v>1</v>
      </c>
      <c r="C4" s="14" t="s">
        <v>2</v>
      </c>
      <c r="D4" s="14" t="s">
        <v>3</v>
      </c>
      <c r="E4" s="15" t="s">
        <v>4</v>
      </c>
      <c r="F4" s="153" t="s">
        <v>5</v>
      </c>
      <c r="G4" s="153" t="s">
        <v>6</v>
      </c>
    </row>
    <row r="5" spans="1:10" ht="15" customHeight="1" x14ac:dyDescent="0.2">
      <c r="A5" s="21"/>
      <c r="C5" s="23"/>
      <c r="D5" s="21"/>
      <c r="E5" s="21"/>
      <c r="F5" s="152"/>
      <c r="G5" s="152"/>
    </row>
    <row r="6" spans="1:10" ht="15" customHeight="1" x14ac:dyDescent="0.2">
      <c r="A6" s="24"/>
      <c r="C6" s="25"/>
      <c r="D6" s="26"/>
      <c r="E6" s="26"/>
      <c r="F6" s="154"/>
      <c r="G6" s="154"/>
    </row>
    <row r="7" spans="1:10" ht="15" customHeight="1" x14ac:dyDescent="0.2">
      <c r="A7" s="27" t="s">
        <v>13</v>
      </c>
      <c r="B7" s="20" t="s">
        <v>414</v>
      </c>
      <c r="C7" s="28" t="s">
        <v>415</v>
      </c>
      <c r="D7" s="26"/>
      <c r="E7" s="26"/>
      <c r="F7" s="154"/>
      <c r="G7" s="154"/>
    </row>
    <row r="8" spans="1:10" ht="15" customHeight="1" x14ac:dyDescent="0.2">
      <c r="A8" s="29"/>
      <c r="C8" s="23"/>
      <c r="D8" s="26"/>
      <c r="E8" s="26"/>
      <c r="F8" s="154"/>
      <c r="G8" s="154"/>
    </row>
    <row r="9" spans="1:10" s="35" customFormat="1" ht="348" customHeight="1" x14ac:dyDescent="0.25">
      <c r="A9" s="30" t="s">
        <v>324</v>
      </c>
      <c r="B9" s="31"/>
      <c r="C9" s="32" t="s">
        <v>465</v>
      </c>
      <c r="D9" s="33" t="s">
        <v>148</v>
      </c>
      <c r="E9" s="34">
        <v>1</v>
      </c>
      <c r="F9" s="155"/>
      <c r="G9" s="155">
        <f>E9*F9</f>
        <v>0</v>
      </c>
      <c r="J9" s="36"/>
    </row>
    <row r="10" spans="1:10" s="35" customFormat="1" ht="76.5" x14ac:dyDescent="0.25">
      <c r="A10" s="30" t="s">
        <v>7</v>
      </c>
      <c r="B10" s="31"/>
      <c r="C10" s="37" t="s">
        <v>518</v>
      </c>
      <c r="D10" s="33" t="s">
        <v>347</v>
      </c>
      <c r="E10" s="34">
        <v>1</v>
      </c>
      <c r="F10" s="155"/>
      <c r="G10" s="155">
        <f t="shared" ref="G10:G73" si="0">E10*F10</f>
        <v>0</v>
      </c>
      <c r="J10" s="36"/>
    </row>
    <row r="11" spans="1:10" s="35" customFormat="1" ht="114.75" x14ac:dyDescent="0.25">
      <c r="A11" s="30" t="s">
        <v>325</v>
      </c>
      <c r="B11" s="31"/>
      <c r="C11" s="37" t="s">
        <v>348</v>
      </c>
      <c r="D11" s="33" t="s">
        <v>148</v>
      </c>
      <c r="E11" s="34">
        <v>1</v>
      </c>
      <c r="F11" s="155"/>
      <c r="G11" s="155">
        <f t="shared" si="0"/>
        <v>0</v>
      </c>
      <c r="J11" s="36"/>
    </row>
    <row r="12" spans="1:10" s="35" customFormat="1" ht="114.75" x14ac:dyDescent="0.25">
      <c r="A12" s="30" t="s">
        <v>326</v>
      </c>
      <c r="B12" s="31"/>
      <c r="C12" s="37" t="s">
        <v>350</v>
      </c>
      <c r="D12" s="33" t="s">
        <v>148</v>
      </c>
      <c r="E12" s="34">
        <v>1</v>
      </c>
      <c r="F12" s="155"/>
      <c r="G12" s="155">
        <f t="shared" si="0"/>
        <v>0</v>
      </c>
      <c r="J12" s="36"/>
    </row>
    <row r="13" spans="1:10" s="35" customFormat="1" ht="25.5" x14ac:dyDescent="0.25">
      <c r="A13" s="30" t="s">
        <v>327</v>
      </c>
      <c r="B13" s="31"/>
      <c r="C13" s="37" t="s">
        <v>416</v>
      </c>
      <c r="D13" s="33" t="s">
        <v>347</v>
      </c>
      <c r="E13" s="34">
        <v>1</v>
      </c>
      <c r="F13" s="155"/>
      <c r="G13" s="155">
        <f t="shared" si="0"/>
        <v>0</v>
      </c>
      <c r="J13" s="36"/>
    </row>
    <row r="14" spans="1:10" ht="15" customHeight="1" x14ac:dyDescent="0.2">
      <c r="A14" s="38"/>
      <c r="C14" s="39"/>
      <c r="D14" s="26"/>
      <c r="E14" s="26"/>
      <c r="F14" s="154"/>
      <c r="G14" s="155"/>
    </row>
    <row r="15" spans="1:10" ht="15" customHeight="1" x14ac:dyDescent="0.2">
      <c r="A15" s="40" t="s">
        <v>417</v>
      </c>
      <c r="B15" s="16" t="s">
        <v>418</v>
      </c>
      <c r="C15" s="16" t="s">
        <v>23</v>
      </c>
      <c r="D15" s="26"/>
      <c r="E15" s="26"/>
      <c r="F15" s="154"/>
      <c r="G15" s="155"/>
    </row>
    <row r="16" spans="1:10" ht="15" customHeight="1" x14ac:dyDescent="0.2">
      <c r="A16" s="29"/>
      <c r="C16" s="23"/>
      <c r="D16" s="26"/>
      <c r="E16" s="26"/>
      <c r="F16" s="154"/>
      <c r="G16" s="155"/>
    </row>
    <row r="17" spans="1:10" s="35" customFormat="1" ht="213.75" customHeight="1" x14ac:dyDescent="0.25">
      <c r="A17" s="30" t="s">
        <v>324</v>
      </c>
      <c r="B17" s="31"/>
      <c r="C17" s="37" t="s">
        <v>352</v>
      </c>
      <c r="D17" s="33" t="s">
        <v>148</v>
      </c>
      <c r="E17" s="34">
        <v>1</v>
      </c>
      <c r="F17" s="155"/>
      <c r="G17" s="155">
        <f t="shared" si="0"/>
        <v>0</v>
      </c>
      <c r="J17" s="36"/>
    </row>
    <row r="18" spans="1:10" s="35" customFormat="1" ht="84.75" customHeight="1" x14ac:dyDescent="0.25">
      <c r="A18" s="30" t="s">
        <v>7</v>
      </c>
      <c r="B18" s="31"/>
      <c r="C18" s="37" t="s">
        <v>519</v>
      </c>
      <c r="D18" s="33" t="s">
        <v>347</v>
      </c>
      <c r="E18" s="34">
        <v>1</v>
      </c>
      <c r="F18" s="155"/>
      <c r="G18" s="155">
        <f t="shared" si="0"/>
        <v>0</v>
      </c>
      <c r="J18" s="36"/>
    </row>
    <row r="19" spans="1:10" s="35" customFormat="1" ht="114.75" x14ac:dyDescent="0.25">
      <c r="A19" s="30" t="s">
        <v>325</v>
      </c>
      <c r="B19" s="31"/>
      <c r="C19" s="37" t="s">
        <v>348</v>
      </c>
      <c r="D19" s="33" t="s">
        <v>148</v>
      </c>
      <c r="E19" s="34">
        <v>1</v>
      </c>
      <c r="F19" s="155"/>
      <c r="G19" s="155">
        <f t="shared" si="0"/>
        <v>0</v>
      </c>
      <c r="J19" s="36"/>
    </row>
    <row r="20" spans="1:10" s="35" customFormat="1" ht="60" customHeight="1" x14ac:dyDescent="0.25">
      <c r="A20" s="30" t="s">
        <v>326</v>
      </c>
      <c r="B20" s="31"/>
      <c r="C20" s="37" t="s">
        <v>353</v>
      </c>
      <c r="D20" s="33" t="s">
        <v>148</v>
      </c>
      <c r="E20" s="34">
        <v>1</v>
      </c>
      <c r="F20" s="155"/>
      <c r="G20" s="155">
        <f t="shared" si="0"/>
        <v>0</v>
      </c>
      <c r="J20" s="36"/>
    </row>
    <row r="21" spans="1:10" s="35" customFormat="1" ht="34.5" customHeight="1" x14ac:dyDescent="0.25">
      <c r="A21" s="30" t="s">
        <v>327</v>
      </c>
      <c r="B21" s="31"/>
      <c r="C21" s="37" t="s">
        <v>416</v>
      </c>
      <c r="D21" s="33" t="s">
        <v>347</v>
      </c>
      <c r="E21" s="34">
        <v>1</v>
      </c>
      <c r="F21" s="155"/>
      <c r="G21" s="155">
        <f t="shared" si="0"/>
        <v>0</v>
      </c>
      <c r="J21" s="36"/>
    </row>
    <row r="22" spans="1:10" ht="15" customHeight="1" x14ac:dyDescent="0.2">
      <c r="A22" s="38"/>
      <c r="C22" s="39"/>
      <c r="D22" s="26"/>
      <c r="E22" s="26"/>
      <c r="F22" s="154"/>
      <c r="G22" s="155"/>
    </row>
    <row r="23" spans="1:10" ht="15" customHeight="1" x14ac:dyDescent="0.2">
      <c r="A23" s="40" t="s">
        <v>39</v>
      </c>
      <c r="B23" s="16" t="s">
        <v>419</v>
      </c>
      <c r="C23" s="16" t="s">
        <v>27</v>
      </c>
      <c r="D23" s="26"/>
      <c r="E23" s="26"/>
      <c r="F23" s="154"/>
      <c r="G23" s="155"/>
    </row>
    <row r="24" spans="1:10" ht="15" customHeight="1" x14ac:dyDescent="0.2">
      <c r="A24" s="29"/>
      <c r="C24" s="23"/>
      <c r="D24" s="26"/>
      <c r="E24" s="26"/>
      <c r="F24" s="154"/>
      <c r="G24" s="155"/>
    </row>
    <row r="25" spans="1:10" s="35" customFormat="1" ht="150.75" customHeight="1" x14ac:dyDescent="0.25">
      <c r="A25" s="30" t="s">
        <v>324</v>
      </c>
      <c r="B25" s="31"/>
      <c r="C25" s="37" t="s">
        <v>388</v>
      </c>
      <c r="D25" s="33" t="s">
        <v>148</v>
      </c>
      <c r="E25" s="34">
        <v>3</v>
      </c>
      <c r="F25" s="155"/>
      <c r="G25" s="155">
        <f t="shared" si="0"/>
        <v>0</v>
      </c>
      <c r="J25" s="36"/>
    </row>
    <row r="26" spans="1:10" s="35" customFormat="1" ht="82.5" customHeight="1" x14ac:dyDescent="0.25">
      <c r="A26" s="30" t="s">
        <v>7</v>
      </c>
      <c r="B26" s="31"/>
      <c r="C26" s="37" t="s">
        <v>520</v>
      </c>
      <c r="D26" s="33" t="s">
        <v>347</v>
      </c>
      <c r="E26" s="34">
        <v>3</v>
      </c>
      <c r="F26" s="155"/>
      <c r="G26" s="155">
        <f t="shared" si="0"/>
        <v>0</v>
      </c>
      <c r="J26" s="36"/>
    </row>
    <row r="27" spans="1:10" s="35" customFormat="1" ht="114.75" x14ac:dyDescent="0.25">
      <c r="A27" s="30" t="s">
        <v>325</v>
      </c>
      <c r="B27" s="31"/>
      <c r="C27" s="37" t="s">
        <v>348</v>
      </c>
      <c r="D27" s="33" t="s">
        <v>148</v>
      </c>
      <c r="E27" s="34">
        <v>3</v>
      </c>
      <c r="F27" s="155"/>
      <c r="G27" s="155">
        <f t="shared" si="0"/>
        <v>0</v>
      </c>
      <c r="J27" s="36"/>
    </row>
    <row r="28" spans="1:10" s="35" customFormat="1" ht="40.5" customHeight="1" x14ac:dyDescent="0.25">
      <c r="A28" s="30" t="s">
        <v>326</v>
      </c>
      <c r="B28" s="31"/>
      <c r="C28" s="37" t="s">
        <v>416</v>
      </c>
      <c r="D28" s="33" t="s">
        <v>347</v>
      </c>
      <c r="E28" s="34">
        <v>3</v>
      </c>
      <c r="F28" s="155"/>
      <c r="G28" s="155">
        <f t="shared" si="0"/>
        <v>0</v>
      </c>
      <c r="J28" s="36"/>
    </row>
    <row r="29" spans="1:10" ht="15" customHeight="1" x14ac:dyDescent="0.2">
      <c r="A29" s="38"/>
      <c r="C29" s="39"/>
      <c r="D29" s="26"/>
      <c r="E29" s="26"/>
      <c r="F29" s="154"/>
      <c r="G29" s="155"/>
    </row>
    <row r="30" spans="1:10" ht="15" customHeight="1" x14ac:dyDescent="0.2">
      <c r="A30" s="40" t="s">
        <v>420</v>
      </c>
      <c r="B30" s="16" t="s">
        <v>421</v>
      </c>
      <c r="C30" s="16" t="s">
        <v>31</v>
      </c>
      <c r="D30" s="26"/>
      <c r="E30" s="26"/>
      <c r="F30" s="154"/>
      <c r="G30" s="155"/>
    </row>
    <row r="31" spans="1:10" ht="15" customHeight="1" x14ac:dyDescent="0.2">
      <c r="A31" s="38"/>
      <c r="C31" s="39"/>
      <c r="D31" s="26"/>
      <c r="E31" s="26"/>
      <c r="F31" s="154"/>
      <c r="G31" s="155"/>
    </row>
    <row r="32" spans="1:10" s="35" customFormat="1" ht="395.25" x14ac:dyDescent="0.25">
      <c r="A32" s="30" t="s">
        <v>324</v>
      </c>
      <c r="B32" s="31"/>
      <c r="C32" s="37" t="s">
        <v>422</v>
      </c>
      <c r="D32" s="33" t="s">
        <v>148</v>
      </c>
      <c r="E32" s="34">
        <v>1</v>
      </c>
      <c r="F32" s="155"/>
      <c r="G32" s="155">
        <f t="shared" si="0"/>
        <v>0</v>
      </c>
      <c r="J32" s="36"/>
    </row>
    <row r="33" spans="1:10" s="35" customFormat="1" ht="63.75" x14ac:dyDescent="0.25">
      <c r="A33" s="30" t="s">
        <v>7</v>
      </c>
      <c r="B33" s="31"/>
      <c r="C33" s="37" t="s">
        <v>521</v>
      </c>
      <c r="D33" s="33" t="s">
        <v>347</v>
      </c>
      <c r="E33" s="34">
        <v>1</v>
      </c>
      <c r="F33" s="155"/>
      <c r="G33" s="155">
        <f t="shared" si="0"/>
        <v>0</v>
      </c>
      <c r="J33" s="36"/>
    </row>
    <row r="34" spans="1:10" s="35" customFormat="1" ht="114.75" x14ac:dyDescent="0.25">
      <c r="A34" s="30" t="s">
        <v>325</v>
      </c>
      <c r="B34" s="31"/>
      <c r="C34" s="37" t="s">
        <v>348</v>
      </c>
      <c r="D34" s="33" t="s">
        <v>148</v>
      </c>
      <c r="E34" s="34">
        <v>1</v>
      </c>
      <c r="F34" s="155"/>
      <c r="G34" s="155">
        <f t="shared" si="0"/>
        <v>0</v>
      </c>
      <c r="J34" s="36"/>
    </row>
    <row r="35" spans="1:10" s="35" customFormat="1" ht="25.5" x14ac:dyDescent="0.25">
      <c r="A35" s="30" t="s">
        <v>326</v>
      </c>
      <c r="B35" s="31"/>
      <c r="C35" s="37" t="s">
        <v>416</v>
      </c>
      <c r="D35" s="33" t="s">
        <v>347</v>
      </c>
      <c r="E35" s="34">
        <v>1</v>
      </c>
      <c r="F35" s="155"/>
      <c r="G35" s="155">
        <f t="shared" si="0"/>
        <v>0</v>
      </c>
      <c r="J35" s="36"/>
    </row>
    <row r="36" spans="1:10" s="35" customFormat="1" ht="127.5" x14ac:dyDescent="0.25">
      <c r="A36" s="30" t="s">
        <v>327</v>
      </c>
      <c r="B36" s="31"/>
      <c r="C36" s="37" t="s">
        <v>423</v>
      </c>
      <c r="D36" s="33" t="s">
        <v>148</v>
      </c>
      <c r="E36" s="34">
        <v>2</v>
      </c>
      <c r="F36" s="155"/>
      <c r="G36" s="155">
        <f t="shared" si="0"/>
        <v>0</v>
      </c>
      <c r="J36" s="36"/>
    </row>
    <row r="37" spans="1:10" ht="15" customHeight="1" x14ac:dyDescent="0.2">
      <c r="A37" s="38"/>
      <c r="C37" s="39"/>
      <c r="D37" s="26"/>
      <c r="E37" s="26"/>
      <c r="F37" s="154"/>
      <c r="G37" s="155"/>
    </row>
    <row r="38" spans="1:10" ht="15" customHeight="1" x14ac:dyDescent="0.2">
      <c r="A38" s="40" t="s">
        <v>41</v>
      </c>
      <c r="B38" s="16" t="s">
        <v>424</v>
      </c>
      <c r="C38" s="16" t="s">
        <v>58</v>
      </c>
      <c r="D38" s="26"/>
      <c r="E38" s="26"/>
      <c r="F38" s="154"/>
      <c r="G38" s="155"/>
    </row>
    <row r="39" spans="1:10" ht="15" customHeight="1" x14ac:dyDescent="0.2">
      <c r="A39" s="29"/>
      <c r="C39" s="23"/>
      <c r="D39" s="26"/>
      <c r="E39" s="26"/>
      <c r="F39" s="154"/>
      <c r="G39" s="155"/>
    </row>
    <row r="40" spans="1:10" s="35" customFormat="1" ht="285.75" customHeight="1" x14ac:dyDescent="0.25">
      <c r="A40" s="30" t="s">
        <v>324</v>
      </c>
      <c r="B40" s="31"/>
      <c r="C40" s="37" t="s">
        <v>354</v>
      </c>
      <c r="D40" s="33" t="s">
        <v>148</v>
      </c>
      <c r="E40" s="34">
        <v>2</v>
      </c>
      <c r="F40" s="155"/>
      <c r="G40" s="155">
        <f t="shared" si="0"/>
        <v>0</v>
      </c>
      <c r="J40" s="36"/>
    </row>
    <row r="41" spans="1:10" s="35" customFormat="1" x14ac:dyDescent="0.25">
      <c r="A41" s="30"/>
      <c r="B41" s="31"/>
      <c r="C41" s="37"/>
      <c r="D41" s="33"/>
      <c r="E41" s="34"/>
      <c r="F41" s="156"/>
      <c r="G41" s="155"/>
      <c r="H41" s="41"/>
      <c r="J41" s="36"/>
    </row>
    <row r="42" spans="1:10" s="35" customFormat="1" ht="63.75" x14ac:dyDescent="0.25">
      <c r="A42" s="30" t="s">
        <v>7</v>
      </c>
      <c r="B42" s="31"/>
      <c r="C42" s="37" t="s">
        <v>522</v>
      </c>
      <c r="D42" s="33" t="s">
        <v>347</v>
      </c>
      <c r="E42" s="34">
        <v>2</v>
      </c>
      <c r="F42" s="155"/>
      <c r="G42" s="155">
        <f t="shared" si="0"/>
        <v>0</v>
      </c>
      <c r="H42" s="41"/>
      <c r="J42" s="36"/>
    </row>
    <row r="43" spans="1:10" s="35" customFormat="1" ht="34.5" customHeight="1" x14ac:dyDescent="0.25">
      <c r="A43" s="30" t="s">
        <v>325</v>
      </c>
      <c r="B43" s="31"/>
      <c r="C43" s="37" t="s">
        <v>416</v>
      </c>
      <c r="D43" s="33" t="s">
        <v>347</v>
      </c>
      <c r="E43" s="34">
        <v>2</v>
      </c>
      <c r="F43" s="155"/>
      <c r="G43" s="155">
        <f t="shared" si="0"/>
        <v>0</v>
      </c>
      <c r="J43" s="36"/>
    </row>
    <row r="44" spans="1:10" ht="15" customHeight="1" x14ac:dyDescent="0.2">
      <c r="A44" s="38"/>
      <c r="C44" s="39"/>
      <c r="D44" s="26"/>
      <c r="E44" s="26"/>
      <c r="F44" s="154"/>
      <c r="G44" s="155"/>
    </row>
    <row r="45" spans="1:10" ht="15" customHeight="1" x14ac:dyDescent="0.2">
      <c r="A45" s="40" t="s">
        <v>42</v>
      </c>
      <c r="B45" s="16" t="s">
        <v>425</v>
      </c>
      <c r="C45" s="16" t="s">
        <v>426</v>
      </c>
      <c r="D45" s="26"/>
      <c r="E45" s="26"/>
      <c r="F45" s="154"/>
      <c r="G45" s="155"/>
    </row>
    <row r="46" spans="1:10" ht="15" customHeight="1" x14ac:dyDescent="0.2">
      <c r="A46" s="29"/>
      <c r="C46" s="23"/>
      <c r="D46" s="26"/>
      <c r="E46" s="26"/>
      <c r="G46" s="155"/>
    </row>
    <row r="47" spans="1:10" s="35" customFormat="1" ht="409.5" x14ac:dyDescent="0.25">
      <c r="A47" s="30" t="s">
        <v>324</v>
      </c>
      <c r="B47" s="31"/>
      <c r="C47" s="37" t="s">
        <v>427</v>
      </c>
      <c r="D47" s="33" t="s">
        <v>148</v>
      </c>
      <c r="E47" s="34">
        <v>1</v>
      </c>
      <c r="F47" s="155"/>
      <c r="G47" s="155">
        <f t="shared" si="0"/>
        <v>0</v>
      </c>
      <c r="J47" s="36"/>
    </row>
    <row r="48" spans="1:10" s="35" customFormat="1" ht="63.75" x14ac:dyDescent="0.25">
      <c r="A48" s="30" t="s">
        <v>7</v>
      </c>
      <c r="B48" s="31"/>
      <c r="C48" s="37" t="s">
        <v>523</v>
      </c>
      <c r="D48" s="33" t="s">
        <v>347</v>
      </c>
      <c r="E48" s="34">
        <v>1</v>
      </c>
      <c r="F48" s="155"/>
      <c r="G48" s="155">
        <f t="shared" si="0"/>
        <v>0</v>
      </c>
      <c r="J48" s="36"/>
    </row>
    <row r="49" spans="1:10" s="35" customFormat="1" ht="36" customHeight="1" x14ac:dyDescent="0.25">
      <c r="A49" s="30" t="s">
        <v>325</v>
      </c>
      <c r="B49" s="31"/>
      <c r="C49" s="37" t="s">
        <v>355</v>
      </c>
      <c r="D49" s="33" t="s">
        <v>148</v>
      </c>
      <c r="E49" s="34">
        <v>1</v>
      </c>
      <c r="F49" s="155"/>
      <c r="G49" s="155">
        <f t="shared" si="0"/>
        <v>0</v>
      </c>
      <c r="J49" s="36"/>
    </row>
    <row r="50" spans="1:10" s="35" customFormat="1" ht="114.75" x14ac:dyDescent="0.25">
      <c r="A50" s="30" t="s">
        <v>326</v>
      </c>
      <c r="B50" s="31"/>
      <c r="C50" s="37" t="s">
        <v>348</v>
      </c>
      <c r="D50" s="33" t="s">
        <v>148</v>
      </c>
      <c r="E50" s="34">
        <v>1</v>
      </c>
      <c r="F50" s="155"/>
      <c r="G50" s="155">
        <f t="shared" si="0"/>
        <v>0</v>
      </c>
      <c r="J50" s="36"/>
    </row>
    <row r="51" spans="1:10" s="35" customFormat="1" ht="161.25" customHeight="1" x14ac:dyDescent="0.25">
      <c r="A51" s="30" t="s">
        <v>327</v>
      </c>
      <c r="B51" s="31"/>
      <c r="C51" s="37" t="s">
        <v>356</v>
      </c>
      <c r="D51" s="33" t="s">
        <v>148</v>
      </c>
      <c r="E51" s="34">
        <v>1</v>
      </c>
      <c r="F51" s="155"/>
      <c r="G51" s="155">
        <f t="shared" si="0"/>
        <v>0</v>
      </c>
      <c r="J51" s="36"/>
    </row>
    <row r="52" spans="1:10" s="35" customFormat="1" ht="280.5" x14ac:dyDescent="0.25">
      <c r="A52" s="30" t="s">
        <v>351</v>
      </c>
      <c r="B52" s="31"/>
      <c r="C52" s="37" t="s">
        <v>357</v>
      </c>
      <c r="D52" s="33" t="s">
        <v>347</v>
      </c>
      <c r="E52" s="34">
        <v>1</v>
      </c>
      <c r="F52" s="155"/>
      <c r="G52" s="155">
        <f t="shared" si="0"/>
        <v>0</v>
      </c>
      <c r="J52" s="36"/>
    </row>
    <row r="53" spans="1:10" s="35" customFormat="1" ht="191.25" x14ac:dyDescent="0.25">
      <c r="A53" s="30" t="s">
        <v>358</v>
      </c>
      <c r="B53" s="31"/>
      <c r="C53" s="37" t="s">
        <v>428</v>
      </c>
      <c r="D53" s="33" t="s">
        <v>148</v>
      </c>
      <c r="E53" s="34">
        <v>1</v>
      </c>
      <c r="F53" s="155"/>
      <c r="G53" s="155">
        <f t="shared" si="0"/>
        <v>0</v>
      </c>
      <c r="J53" s="36"/>
    </row>
    <row r="54" spans="1:10" s="35" customFormat="1" ht="25.5" x14ac:dyDescent="0.25">
      <c r="A54" s="30" t="s">
        <v>359</v>
      </c>
      <c r="B54" s="31"/>
      <c r="C54" s="37" t="s">
        <v>416</v>
      </c>
      <c r="D54" s="33" t="s">
        <v>347</v>
      </c>
      <c r="E54" s="34">
        <v>1</v>
      </c>
      <c r="F54" s="155"/>
      <c r="G54" s="155">
        <f t="shared" si="0"/>
        <v>0</v>
      </c>
      <c r="J54" s="36"/>
    </row>
    <row r="55" spans="1:10" ht="15" customHeight="1" x14ac:dyDescent="0.2">
      <c r="A55" s="38"/>
      <c r="C55" s="39"/>
      <c r="D55" s="26"/>
      <c r="E55" s="26"/>
      <c r="F55" s="154"/>
      <c r="G55" s="155"/>
    </row>
    <row r="56" spans="1:10" ht="15" customHeight="1" x14ac:dyDescent="0.2">
      <c r="A56" s="40" t="s">
        <v>43</v>
      </c>
      <c r="B56" s="16" t="s">
        <v>429</v>
      </c>
      <c r="C56" s="16" t="s">
        <v>83</v>
      </c>
      <c r="D56" s="26"/>
      <c r="E56" s="26"/>
      <c r="F56" s="154"/>
      <c r="G56" s="155"/>
    </row>
    <row r="57" spans="1:10" ht="15" customHeight="1" x14ac:dyDescent="0.2">
      <c r="A57" s="29"/>
      <c r="C57" s="23"/>
      <c r="D57" s="26"/>
      <c r="E57" s="26"/>
      <c r="F57" s="154"/>
      <c r="G57" s="155"/>
    </row>
    <row r="58" spans="1:10" s="35" customFormat="1" ht="126.75" customHeight="1" x14ac:dyDescent="0.25">
      <c r="A58" s="30" t="s">
        <v>324</v>
      </c>
      <c r="B58" s="31"/>
      <c r="C58" s="37" t="s">
        <v>430</v>
      </c>
      <c r="D58" s="33" t="s">
        <v>148</v>
      </c>
      <c r="E58" s="34">
        <v>3</v>
      </c>
      <c r="F58" s="155"/>
      <c r="G58" s="155">
        <f t="shared" si="0"/>
        <v>0</v>
      </c>
      <c r="J58" s="36"/>
    </row>
    <row r="59" spans="1:10" s="35" customFormat="1" ht="75" customHeight="1" x14ac:dyDescent="0.25">
      <c r="A59" s="30" t="s">
        <v>7</v>
      </c>
      <c r="B59" s="31"/>
      <c r="C59" s="37" t="s">
        <v>360</v>
      </c>
      <c r="D59" s="33" t="s">
        <v>347</v>
      </c>
      <c r="E59" s="34">
        <v>3</v>
      </c>
      <c r="F59" s="155"/>
      <c r="G59" s="155">
        <f t="shared" si="0"/>
        <v>0</v>
      </c>
      <c r="J59" s="36"/>
    </row>
    <row r="60" spans="1:10" ht="15" customHeight="1" x14ac:dyDescent="0.2">
      <c r="A60" s="38"/>
      <c r="C60" s="39"/>
      <c r="D60" s="26"/>
      <c r="E60" s="26"/>
      <c r="F60" s="154"/>
      <c r="G60" s="155"/>
    </row>
    <row r="61" spans="1:10" ht="15" customHeight="1" x14ac:dyDescent="0.2">
      <c r="A61" s="40" t="s">
        <v>44</v>
      </c>
      <c r="B61" s="16" t="s">
        <v>431</v>
      </c>
      <c r="C61" s="16" t="s">
        <v>82</v>
      </c>
      <c r="D61" s="26"/>
      <c r="E61" s="26"/>
      <c r="F61" s="154"/>
      <c r="G61" s="155"/>
    </row>
    <row r="62" spans="1:10" ht="15" customHeight="1" x14ac:dyDescent="0.2">
      <c r="A62" s="29"/>
      <c r="C62" s="23"/>
      <c r="D62" s="26"/>
      <c r="E62" s="26"/>
      <c r="F62" s="154"/>
      <c r="G62" s="155"/>
    </row>
    <row r="63" spans="1:10" s="35" customFormat="1" ht="395.25" x14ac:dyDescent="0.25">
      <c r="A63" s="30" t="s">
        <v>324</v>
      </c>
      <c r="B63" s="31"/>
      <c r="C63" s="37" t="s">
        <v>422</v>
      </c>
      <c r="D63" s="33" t="s">
        <v>148</v>
      </c>
      <c r="E63" s="34">
        <v>1</v>
      </c>
      <c r="F63" s="155"/>
      <c r="G63" s="155">
        <f t="shared" si="0"/>
        <v>0</v>
      </c>
      <c r="J63" s="36"/>
    </row>
    <row r="64" spans="1:10" s="35" customFormat="1" ht="63.75" x14ac:dyDescent="0.25">
      <c r="A64" s="30" t="s">
        <v>7</v>
      </c>
      <c r="B64" s="31"/>
      <c r="C64" s="37" t="s">
        <v>523</v>
      </c>
      <c r="D64" s="33" t="s">
        <v>347</v>
      </c>
      <c r="E64" s="34">
        <v>1</v>
      </c>
      <c r="F64" s="155"/>
      <c r="G64" s="155">
        <f t="shared" si="0"/>
        <v>0</v>
      </c>
      <c r="J64" s="36"/>
    </row>
    <row r="65" spans="1:10" s="35" customFormat="1" ht="114.75" x14ac:dyDescent="0.25">
      <c r="A65" s="30" t="s">
        <v>325</v>
      </c>
      <c r="B65" s="31"/>
      <c r="C65" s="37" t="s">
        <v>348</v>
      </c>
      <c r="D65" s="33" t="s">
        <v>148</v>
      </c>
      <c r="E65" s="34">
        <v>1</v>
      </c>
      <c r="F65" s="155"/>
      <c r="G65" s="155">
        <f t="shared" si="0"/>
        <v>0</v>
      </c>
      <c r="J65" s="36"/>
    </row>
    <row r="66" spans="1:10" s="35" customFormat="1" ht="25.5" x14ac:dyDescent="0.25">
      <c r="A66" s="30" t="s">
        <v>326</v>
      </c>
      <c r="B66" s="31"/>
      <c r="C66" s="37" t="s">
        <v>416</v>
      </c>
      <c r="D66" s="33" t="s">
        <v>347</v>
      </c>
      <c r="E66" s="34">
        <v>1</v>
      </c>
      <c r="F66" s="155"/>
      <c r="G66" s="155">
        <f t="shared" si="0"/>
        <v>0</v>
      </c>
      <c r="J66" s="36"/>
    </row>
    <row r="67" spans="1:10" s="35" customFormat="1" ht="127.5" x14ac:dyDescent="0.25">
      <c r="A67" s="30" t="s">
        <v>327</v>
      </c>
      <c r="B67" s="31"/>
      <c r="C67" s="37" t="s">
        <v>349</v>
      </c>
      <c r="D67" s="33" t="s">
        <v>148</v>
      </c>
      <c r="E67" s="34">
        <v>1</v>
      </c>
      <c r="F67" s="155"/>
      <c r="G67" s="155">
        <f t="shared" si="0"/>
        <v>0</v>
      </c>
      <c r="J67" s="36"/>
    </row>
    <row r="68" spans="1:10" ht="15" customHeight="1" x14ac:dyDescent="0.2">
      <c r="A68" s="38"/>
      <c r="C68" s="39"/>
      <c r="D68" s="26"/>
      <c r="E68" s="26"/>
      <c r="F68" s="154"/>
      <c r="G68" s="155"/>
    </row>
    <row r="69" spans="1:10" ht="15" customHeight="1" x14ac:dyDescent="0.2">
      <c r="A69" s="40" t="s">
        <v>45</v>
      </c>
      <c r="B69" s="17" t="s">
        <v>432</v>
      </c>
      <c r="C69" s="17" t="s">
        <v>433</v>
      </c>
      <c r="D69" s="26"/>
      <c r="E69" s="26"/>
      <c r="F69" s="154"/>
      <c r="G69" s="155"/>
    </row>
    <row r="70" spans="1:10" ht="15" customHeight="1" x14ac:dyDescent="0.2">
      <c r="A70" s="29"/>
      <c r="C70" s="23"/>
      <c r="D70" s="26"/>
      <c r="E70" s="26"/>
      <c r="F70" s="154"/>
      <c r="G70" s="155"/>
    </row>
    <row r="71" spans="1:10" s="35" customFormat="1" ht="291" customHeight="1" x14ac:dyDescent="0.25">
      <c r="A71" s="30" t="s">
        <v>324</v>
      </c>
      <c r="B71" s="31"/>
      <c r="C71" s="37" t="s">
        <v>354</v>
      </c>
      <c r="D71" s="33" t="s">
        <v>148</v>
      </c>
      <c r="E71" s="34">
        <v>3</v>
      </c>
      <c r="F71" s="155"/>
      <c r="G71" s="155">
        <f t="shared" si="0"/>
        <v>0</v>
      </c>
      <c r="J71" s="36"/>
    </row>
    <row r="72" spans="1:10" s="35" customFormat="1" ht="63.75" x14ac:dyDescent="0.25">
      <c r="A72" s="30" t="s">
        <v>7</v>
      </c>
      <c r="B72" s="31"/>
      <c r="C72" s="37" t="s">
        <v>522</v>
      </c>
      <c r="D72" s="33" t="s">
        <v>347</v>
      </c>
      <c r="E72" s="34">
        <v>3</v>
      </c>
      <c r="F72" s="155"/>
      <c r="G72" s="155">
        <f t="shared" si="0"/>
        <v>0</v>
      </c>
      <c r="J72" s="36"/>
    </row>
    <row r="73" spans="1:10" s="35" customFormat="1" ht="25.5" x14ac:dyDescent="0.25">
      <c r="A73" s="30" t="s">
        <v>325</v>
      </c>
      <c r="B73" s="31"/>
      <c r="C73" s="37" t="s">
        <v>416</v>
      </c>
      <c r="D73" s="33" t="s">
        <v>347</v>
      </c>
      <c r="E73" s="34">
        <v>3</v>
      </c>
      <c r="F73" s="155"/>
      <c r="G73" s="155">
        <f t="shared" si="0"/>
        <v>0</v>
      </c>
      <c r="J73" s="36"/>
    </row>
    <row r="74" spans="1:10" s="35" customFormat="1" ht="127.5" x14ac:dyDescent="0.25">
      <c r="A74" s="30" t="s">
        <v>326</v>
      </c>
      <c r="B74" s="31"/>
      <c r="C74" s="37" t="s">
        <v>434</v>
      </c>
      <c r="D74" s="33" t="s">
        <v>148</v>
      </c>
      <c r="E74" s="34">
        <v>1</v>
      </c>
      <c r="F74" s="155"/>
      <c r="G74" s="155">
        <f t="shared" ref="G74:G119" si="1">E74*F74</f>
        <v>0</v>
      </c>
      <c r="J74" s="36"/>
    </row>
    <row r="75" spans="1:10" ht="15" customHeight="1" x14ac:dyDescent="0.2">
      <c r="A75" s="38"/>
      <c r="C75" s="39"/>
      <c r="D75" s="26"/>
      <c r="E75" s="26"/>
      <c r="F75" s="154"/>
      <c r="G75" s="155"/>
    </row>
    <row r="76" spans="1:10" ht="15" customHeight="1" x14ac:dyDescent="0.2">
      <c r="A76" s="40" t="s">
        <v>46</v>
      </c>
      <c r="B76" s="16" t="s">
        <v>435</v>
      </c>
      <c r="C76" s="16" t="s">
        <v>89</v>
      </c>
      <c r="D76" s="26"/>
      <c r="E76" s="26"/>
      <c r="F76" s="154"/>
      <c r="G76" s="155"/>
    </row>
    <row r="77" spans="1:10" ht="15" customHeight="1" x14ac:dyDescent="0.2">
      <c r="A77" s="29"/>
      <c r="C77" s="23"/>
      <c r="D77" s="26"/>
      <c r="E77" s="26"/>
      <c r="F77" s="154"/>
      <c r="G77" s="155"/>
    </row>
    <row r="78" spans="1:10" s="35" customFormat="1" ht="120.75" customHeight="1" x14ac:dyDescent="0.25">
      <c r="A78" s="30" t="s">
        <v>324</v>
      </c>
      <c r="B78" s="31"/>
      <c r="C78" s="37" t="s">
        <v>436</v>
      </c>
      <c r="D78" s="33" t="s">
        <v>148</v>
      </c>
      <c r="E78" s="34">
        <v>1</v>
      </c>
      <c r="F78" s="155"/>
      <c r="G78" s="155">
        <f t="shared" si="1"/>
        <v>0</v>
      </c>
      <c r="J78" s="36"/>
    </row>
    <row r="79" spans="1:10" s="35" customFormat="1" ht="25.5" x14ac:dyDescent="0.25">
      <c r="A79" s="30" t="s">
        <v>7</v>
      </c>
      <c r="B79" s="31"/>
      <c r="C79" s="37" t="s">
        <v>416</v>
      </c>
      <c r="D79" s="33" t="s">
        <v>347</v>
      </c>
      <c r="E79" s="34">
        <v>1</v>
      </c>
      <c r="F79" s="155"/>
      <c r="G79" s="155">
        <f t="shared" si="1"/>
        <v>0</v>
      </c>
      <c r="J79" s="36"/>
    </row>
    <row r="80" spans="1:10" ht="15" customHeight="1" x14ac:dyDescent="0.2">
      <c r="A80" s="38"/>
      <c r="C80" s="39"/>
      <c r="D80" s="26"/>
      <c r="E80" s="26"/>
      <c r="F80" s="154"/>
      <c r="G80" s="155"/>
    </row>
    <row r="81" spans="1:10" ht="15" customHeight="1" x14ac:dyDescent="0.2">
      <c r="A81" s="40" t="s">
        <v>47</v>
      </c>
      <c r="B81" s="16" t="s">
        <v>437</v>
      </c>
      <c r="C81" s="16" t="s">
        <v>118</v>
      </c>
      <c r="D81" s="26"/>
      <c r="E81" s="26"/>
      <c r="F81" s="154"/>
      <c r="G81" s="155"/>
    </row>
    <row r="82" spans="1:10" ht="15" customHeight="1" x14ac:dyDescent="0.2">
      <c r="A82" s="29"/>
      <c r="C82" s="23"/>
      <c r="D82" s="26"/>
      <c r="E82" s="26"/>
      <c r="F82" s="154"/>
      <c r="G82" s="155"/>
    </row>
    <row r="83" spans="1:10" s="35" customFormat="1" ht="153" x14ac:dyDescent="0.25">
      <c r="A83" s="30" t="s">
        <v>324</v>
      </c>
      <c r="B83" s="31"/>
      <c r="C83" s="37" t="s">
        <v>361</v>
      </c>
      <c r="D83" s="33" t="s">
        <v>148</v>
      </c>
      <c r="E83" s="34">
        <v>1</v>
      </c>
      <c r="F83" s="155"/>
      <c r="G83" s="155">
        <f t="shared" si="1"/>
        <v>0</v>
      </c>
      <c r="J83" s="36"/>
    </row>
    <row r="84" spans="1:10" s="35" customFormat="1" ht="88.5" customHeight="1" x14ac:dyDescent="0.25">
      <c r="A84" s="30" t="s">
        <v>7</v>
      </c>
      <c r="B84" s="31"/>
      <c r="C84" s="37" t="s">
        <v>520</v>
      </c>
      <c r="D84" s="33" t="s">
        <v>347</v>
      </c>
      <c r="E84" s="34">
        <v>1</v>
      </c>
      <c r="F84" s="155"/>
      <c r="G84" s="155">
        <f t="shared" si="1"/>
        <v>0</v>
      </c>
      <c r="J84" s="36"/>
    </row>
    <row r="85" spans="1:10" s="35" customFormat="1" ht="395.25" x14ac:dyDescent="0.25">
      <c r="A85" s="30" t="s">
        <v>325</v>
      </c>
      <c r="B85" s="31"/>
      <c r="C85" s="37" t="s">
        <v>422</v>
      </c>
      <c r="D85" s="33" t="s">
        <v>148</v>
      </c>
      <c r="E85" s="34">
        <v>1</v>
      </c>
      <c r="F85" s="155"/>
      <c r="G85" s="155">
        <f t="shared" si="1"/>
        <v>0</v>
      </c>
      <c r="J85" s="36"/>
    </row>
    <row r="86" spans="1:10" s="35" customFormat="1" ht="63.75" x14ac:dyDescent="0.25">
      <c r="A86" s="30" t="s">
        <v>326</v>
      </c>
      <c r="B86" s="31"/>
      <c r="C86" s="37" t="s">
        <v>523</v>
      </c>
      <c r="D86" s="33" t="s">
        <v>347</v>
      </c>
      <c r="E86" s="34">
        <v>1</v>
      </c>
      <c r="F86" s="155"/>
      <c r="G86" s="155">
        <f t="shared" si="1"/>
        <v>0</v>
      </c>
      <c r="J86" s="36"/>
    </row>
    <row r="87" spans="1:10" s="35" customFormat="1" ht="114.75" x14ac:dyDescent="0.25">
      <c r="A87" s="30" t="s">
        <v>327</v>
      </c>
      <c r="B87" s="31"/>
      <c r="C87" s="37" t="s">
        <v>348</v>
      </c>
      <c r="D87" s="33" t="s">
        <v>148</v>
      </c>
      <c r="E87" s="34">
        <v>1</v>
      </c>
      <c r="F87" s="155"/>
      <c r="G87" s="155">
        <f t="shared" si="1"/>
        <v>0</v>
      </c>
      <c r="J87" s="36"/>
    </row>
    <row r="88" spans="1:10" s="35" customFormat="1" ht="25.5" x14ac:dyDescent="0.25">
      <c r="A88" s="30" t="s">
        <v>351</v>
      </c>
      <c r="B88" s="31"/>
      <c r="C88" s="37" t="s">
        <v>416</v>
      </c>
      <c r="D88" s="33" t="s">
        <v>347</v>
      </c>
      <c r="E88" s="34">
        <v>1</v>
      </c>
      <c r="F88" s="155"/>
      <c r="G88" s="155">
        <f t="shared" si="1"/>
        <v>0</v>
      </c>
      <c r="J88" s="36"/>
    </row>
    <row r="89" spans="1:10" ht="15" customHeight="1" x14ac:dyDescent="0.2">
      <c r="A89" s="38"/>
      <c r="C89" s="39"/>
      <c r="D89" s="26"/>
      <c r="E89" s="26"/>
      <c r="F89" s="154"/>
      <c r="G89" s="155"/>
    </row>
    <row r="90" spans="1:10" ht="15" customHeight="1" x14ac:dyDescent="0.2">
      <c r="A90" s="40" t="s">
        <v>61</v>
      </c>
      <c r="B90" s="16" t="s">
        <v>438</v>
      </c>
      <c r="C90" s="16" t="s">
        <v>117</v>
      </c>
      <c r="D90" s="26"/>
      <c r="E90" s="26"/>
      <c r="F90" s="154"/>
      <c r="G90" s="155"/>
    </row>
    <row r="91" spans="1:10" ht="15" customHeight="1" x14ac:dyDescent="0.2">
      <c r="A91" s="29"/>
      <c r="C91" s="23"/>
      <c r="D91" s="26"/>
      <c r="E91" s="26"/>
      <c r="F91" s="154"/>
      <c r="G91" s="155"/>
    </row>
    <row r="92" spans="1:10" s="35" customFormat="1" ht="327" customHeight="1" x14ac:dyDescent="0.25">
      <c r="A92" s="30" t="s">
        <v>324</v>
      </c>
      <c r="B92" s="31"/>
      <c r="C92" s="32" t="s">
        <v>465</v>
      </c>
      <c r="D92" s="33" t="s">
        <v>148</v>
      </c>
      <c r="E92" s="34">
        <v>1</v>
      </c>
      <c r="F92" s="155"/>
      <c r="G92" s="155">
        <f t="shared" si="1"/>
        <v>0</v>
      </c>
      <c r="J92" s="36"/>
    </row>
    <row r="93" spans="1:10" s="35" customFormat="1" ht="83.25" customHeight="1" x14ac:dyDescent="0.25">
      <c r="A93" s="30" t="s">
        <v>7</v>
      </c>
      <c r="B93" s="31"/>
      <c r="C93" s="37" t="s">
        <v>519</v>
      </c>
      <c r="D93" s="33" t="s">
        <v>347</v>
      </c>
      <c r="E93" s="34">
        <v>1</v>
      </c>
      <c r="F93" s="155"/>
      <c r="G93" s="155">
        <f t="shared" si="1"/>
        <v>0</v>
      </c>
      <c r="J93" s="36"/>
    </row>
    <row r="94" spans="1:10" s="35" customFormat="1" ht="114.75" x14ac:dyDescent="0.25">
      <c r="A94" s="30" t="s">
        <v>325</v>
      </c>
      <c r="B94" s="31"/>
      <c r="C94" s="37" t="s">
        <v>348</v>
      </c>
      <c r="D94" s="33" t="s">
        <v>148</v>
      </c>
      <c r="E94" s="34">
        <v>1</v>
      </c>
      <c r="F94" s="155"/>
      <c r="G94" s="155">
        <f t="shared" si="1"/>
        <v>0</v>
      </c>
      <c r="J94" s="36"/>
    </row>
    <row r="95" spans="1:10" s="35" customFormat="1" ht="25.5" x14ac:dyDescent="0.25">
      <c r="A95" s="30" t="s">
        <v>326</v>
      </c>
      <c r="B95" s="31"/>
      <c r="C95" s="37" t="s">
        <v>416</v>
      </c>
      <c r="D95" s="33" t="s">
        <v>347</v>
      </c>
      <c r="E95" s="34">
        <v>1</v>
      </c>
      <c r="F95" s="155"/>
      <c r="G95" s="155">
        <f t="shared" si="1"/>
        <v>0</v>
      </c>
      <c r="J95" s="36"/>
    </row>
    <row r="96" spans="1:10" ht="15" customHeight="1" x14ac:dyDescent="0.2">
      <c r="A96" s="38"/>
      <c r="C96" s="39"/>
      <c r="D96" s="26"/>
      <c r="E96" s="26"/>
      <c r="F96" s="154"/>
      <c r="G96" s="155"/>
    </row>
    <row r="97" spans="1:10" ht="15" customHeight="1" x14ac:dyDescent="0.2">
      <c r="A97" s="40" t="s">
        <v>62</v>
      </c>
      <c r="B97" s="16" t="s">
        <v>439</v>
      </c>
      <c r="C97" s="16" t="s">
        <v>119</v>
      </c>
      <c r="D97" s="26"/>
      <c r="E97" s="26"/>
      <c r="F97" s="154"/>
      <c r="G97" s="155"/>
    </row>
    <row r="98" spans="1:10" ht="15" customHeight="1" x14ac:dyDescent="0.2">
      <c r="A98" s="29"/>
      <c r="C98" s="23"/>
      <c r="D98" s="26"/>
      <c r="E98" s="26"/>
      <c r="F98" s="154"/>
      <c r="G98" s="155"/>
    </row>
    <row r="99" spans="1:10" s="35" customFormat="1" ht="280.5" x14ac:dyDescent="0.25">
      <c r="A99" s="30" t="s">
        <v>324</v>
      </c>
      <c r="B99" s="31"/>
      <c r="C99" s="37" t="s">
        <v>354</v>
      </c>
      <c r="D99" s="33" t="s">
        <v>148</v>
      </c>
      <c r="E99" s="34">
        <v>3</v>
      </c>
      <c r="F99" s="155"/>
      <c r="G99" s="155">
        <f t="shared" si="1"/>
        <v>0</v>
      </c>
      <c r="J99" s="36"/>
    </row>
    <row r="100" spans="1:10" s="35" customFormat="1" ht="63.75" x14ac:dyDescent="0.25">
      <c r="A100" s="30" t="s">
        <v>7</v>
      </c>
      <c r="B100" s="31"/>
      <c r="C100" s="37" t="s">
        <v>522</v>
      </c>
      <c r="D100" s="33" t="s">
        <v>347</v>
      </c>
      <c r="E100" s="34">
        <v>3</v>
      </c>
      <c r="F100" s="155"/>
      <c r="G100" s="155">
        <f t="shared" si="1"/>
        <v>0</v>
      </c>
      <c r="J100" s="36"/>
    </row>
    <row r="101" spans="1:10" s="35" customFormat="1" ht="25.5" x14ac:dyDescent="0.25">
      <c r="A101" s="30" t="s">
        <v>325</v>
      </c>
      <c r="B101" s="31"/>
      <c r="C101" s="37" t="s">
        <v>416</v>
      </c>
      <c r="D101" s="33" t="s">
        <v>347</v>
      </c>
      <c r="E101" s="34">
        <v>3</v>
      </c>
      <c r="F101" s="155"/>
      <c r="G101" s="155">
        <f t="shared" si="1"/>
        <v>0</v>
      </c>
      <c r="J101" s="36"/>
    </row>
    <row r="102" spans="1:10" ht="15" customHeight="1" x14ac:dyDescent="0.2">
      <c r="A102" s="38"/>
      <c r="C102" s="39"/>
      <c r="D102" s="26"/>
      <c r="E102" s="26"/>
      <c r="F102" s="154"/>
      <c r="G102" s="155"/>
    </row>
    <row r="103" spans="1:10" ht="15" customHeight="1" x14ac:dyDescent="0.2">
      <c r="A103" s="40" t="s">
        <v>63</v>
      </c>
      <c r="B103" s="16" t="s">
        <v>440</v>
      </c>
      <c r="C103" s="16" t="s">
        <v>131</v>
      </c>
      <c r="D103" s="26"/>
      <c r="E103" s="26"/>
      <c r="F103" s="154"/>
      <c r="G103" s="155"/>
    </row>
    <row r="104" spans="1:10" ht="15" customHeight="1" x14ac:dyDescent="0.2">
      <c r="A104" s="29"/>
      <c r="C104" s="23"/>
      <c r="D104" s="26"/>
      <c r="E104" s="26"/>
      <c r="F104" s="154"/>
      <c r="G104" s="155"/>
    </row>
    <row r="105" spans="1:10" s="35" customFormat="1" ht="267.75" x14ac:dyDescent="0.25">
      <c r="A105" s="30" t="s">
        <v>324</v>
      </c>
      <c r="B105" s="31"/>
      <c r="C105" s="37" t="s">
        <v>362</v>
      </c>
      <c r="D105" s="33" t="s">
        <v>148</v>
      </c>
      <c r="E105" s="34">
        <v>6</v>
      </c>
      <c r="F105" s="155"/>
      <c r="G105" s="155">
        <f t="shared" si="1"/>
        <v>0</v>
      </c>
      <c r="J105" s="36"/>
    </row>
    <row r="106" spans="1:10" s="35" customFormat="1" ht="38.25" x14ac:dyDescent="0.25">
      <c r="A106" s="29"/>
      <c r="B106" s="31"/>
      <c r="C106" s="37" t="s">
        <v>363</v>
      </c>
      <c r="D106" s="34"/>
      <c r="E106" s="34"/>
      <c r="F106" s="155"/>
      <c r="G106" s="155"/>
      <c r="J106" s="36"/>
    </row>
    <row r="107" spans="1:10" s="35" customFormat="1" ht="90.75" customHeight="1" x14ac:dyDescent="0.25">
      <c r="A107" s="30" t="s">
        <v>7</v>
      </c>
      <c r="B107" s="31"/>
      <c r="C107" s="37" t="s">
        <v>360</v>
      </c>
      <c r="D107" s="33" t="s">
        <v>148</v>
      </c>
      <c r="E107" s="34">
        <v>6</v>
      </c>
      <c r="F107" s="155"/>
      <c r="G107" s="155">
        <f t="shared" si="1"/>
        <v>0</v>
      </c>
      <c r="J107" s="36"/>
    </row>
    <row r="108" spans="1:10" s="35" customFormat="1" ht="63.75" x14ac:dyDescent="0.25">
      <c r="A108" s="30" t="s">
        <v>325</v>
      </c>
      <c r="B108" s="31"/>
      <c r="C108" s="37" t="s">
        <v>522</v>
      </c>
      <c r="D108" s="33" t="s">
        <v>347</v>
      </c>
      <c r="E108" s="34">
        <v>6</v>
      </c>
      <c r="F108" s="155"/>
      <c r="G108" s="155">
        <f t="shared" si="1"/>
        <v>0</v>
      </c>
      <c r="J108" s="36"/>
    </row>
    <row r="109" spans="1:10" s="35" customFormat="1" ht="25.5" x14ac:dyDescent="0.25">
      <c r="A109" s="30" t="s">
        <v>326</v>
      </c>
      <c r="B109" s="31"/>
      <c r="C109" s="37" t="s">
        <v>416</v>
      </c>
      <c r="D109" s="33" t="s">
        <v>347</v>
      </c>
      <c r="E109" s="34">
        <v>6</v>
      </c>
      <c r="F109" s="155"/>
      <c r="G109" s="155">
        <f t="shared" si="1"/>
        <v>0</v>
      </c>
      <c r="J109" s="36"/>
    </row>
    <row r="110" spans="1:10" ht="15" customHeight="1" x14ac:dyDescent="0.2">
      <c r="A110" s="38"/>
      <c r="C110" s="39"/>
      <c r="D110" s="26"/>
      <c r="E110" s="26"/>
      <c r="F110" s="154"/>
      <c r="G110" s="155"/>
    </row>
    <row r="111" spans="1:10" ht="15" customHeight="1" x14ac:dyDescent="0.2">
      <c r="A111" s="38"/>
      <c r="C111" s="28" t="s">
        <v>364</v>
      </c>
      <c r="D111" s="26"/>
      <c r="E111" s="26"/>
      <c r="F111" s="154"/>
      <c r="G111" s="155"/>
    </row>
    <row r="112" spans="1:10" ht="15" customHeight="1" x14ac:dyDescent="0.2">
      <c r="A112" s="38"/>
      <c r="C112" s="25"/>
      <c r="D112" s="26"/>
      <c r="E112" s="26"/>
      <c r="F112" s="154"/>
      <c r="G112" s="155"/>
    </row>
    <row r="113" spans="1:10" s="35" customFormat="1" ht="109.5" customHeight="1" x14ac:dyDescent="0.25">
      <c r="A113" s="30" t="s">
        <v>324</v>
      </c>
      <c r="B113" s="31"/>
      <c r="C113" s="37" t="s">
        <v>365</v>
      </c>
      <c r="D113" s="33" t="s">
        <v>347</v>
      </c>
      <c r="E113" s="34">
        <v>1</v>
      </c>
      <c r="F113" s="155"/>
      <c r="G113" s="155">
        <f t="shared" si="1"/>
        <v>0</v>
      </c>
      <c r="J113" s="36"/>
    </row>
    <row r="114" spans="1:10" s="35" customFormat="1" ht="204" x14ac:dyDescent="0.25">
      <c r="A114" s="30" t="s">
        <v>7</v>
      </c>
      <c r="B114" s="31"/>
      <c r="C114" s="37" t="s">
        <v>366</v>
      </c>
      <c r="D114" s="33" t="s">
        <v>347</v>
      </c>
      <c r="E114" s="34">
        <v>1</v>
      </c>
      <c r="F114" s="155"/>
      <c r="G114" s="155">
        <f t="shared" si="1"/>
        <v>0</v>
      </c>
      <c r="J114" s="36"/>
    </row>
    <row r="115" spans="1:10" s="35" customFormat="1" ht="102" x14ac:dyDescent="0.25">
      <c r="A115" s="30" t="s">
        <v>325</v>
      </c>
      <c r="B115" s="31"/>
      <c r="C115" s="37" t="s">
        <v>367</v>
      </c>
      <c r="D115" s="33" t="s">
        <v>148</v>
      </c>
      <c r="E115" s="34">
        <v>3</v>
      </c>
      <c r="F115" s="155"/>
      <c r="G115" s="155">
        <f t="shared" si="1"/>
        <v>0</v>
      </c>
      <c r="J115" s="36"/>
    </row>
    <row r="116" spans="1:10" s="35" customFormat="1" ht="285.75" customHeight="1" x14ac:dyDescent="0.25">
      <c r="A116" s="30" t="s">
        <v>326</v>
      </c>
      <c r="B116" s="31"/>
      <c r="C116" s="37" t="s">
        <v>368</v>
      </c>
      <c r="D116" s="33" t="s">
        <v>148</v>
      </c>
      <c r="E116" s="34">
        <v>1</v>
      </c>
      <c r="F116" s="155"/>
      <c r="G116" s="155">
        <f t="shared" si="1"/>
        <v>0</v>
      </c>
      <c r="J116" s="36"/>
    </row>
    <row r="117" spans="1:10" s="35" customFormat="1" ht="27" customHeight="1" x14ac:dyDescent="0.25">
      <c r="A117" s="30" t="s">
        <v>327</v>
      </c>
      <c r="B117" s="31"/>
      <c r="C117" s="37" t="s">
        <v>369</v>
      </c>
      <c r="D117" s="33" t="s">
        <v>347</v>
      </c>
      <c r="E117" s="34">
        <v>1</v>
      </c>
      <c r="F117" s="155"/>
      <c r="G117" s="155">
        <f t="shared" si="1"/>
        <v>0</v>
      </c>
      <c r="J117" s="36"/>
    </row>
    <row r="118" spans="1:10" s="35" customFormat="1" ht="67.5" customHeight="1" x14ac:dyDescent="0.25">
      <c r="A118" s="30" t="s">
        <v>351</v>
      </c>
      <c r="B118" s="31"/>
      <c r="C118" s="37" t="s">
        <v>370</v>
      </c>
      <c r="D118" s="33" t="s">
        <v>347</v>
      </c>
      <c r="E118" s="34">
        <v>1</v>
      </c>
      <c r="F118" s="155"/>
      <c r="G118" s="155">
        <f t="shared" si="1"/>
        <v>0</v>
      </c>
      <c r="J118" s="36"/>
    </row>
    <row r="119" spans="1:10" s="35" customFormat="1" ht="91.5" customHeight="1" x14ac:dyDescent="0.25">
      <c r="A119" s="30" t="s">
        <v>358</v>
      </c>
      <c r="B119" s="31"/>
      <c r="C119" s="37" t="s">
        <v>371</v>
      </c>
      <c r="D119" s="33" t="s">
        <v>347</v>
      </c>
      <c r="E119" s="34">
        <v>1</v>
      </c>
      <c r="F119" s="155"/>
      <c r="G119" s="155">
        <f t="shared" si="1"/>
        <v>0</v>
      </c>
      <c r="J119" s="36"/>
    </row>
    <row r="120" spans="1:10" ht="15" customHeight="1" x14ac:dyDescent="0.2">
      <c r="A120" s="29"/>
      <c r="C120" s="42"/>
      <c r="D120" s="21"/>
      <c r="E120" s="21"/>
      <c r="F120" s="154"/>
      <c r="G120" s="152"/>
    </row>
    <row r="121" spans="1:10" ht="15" customHeight="1" x14ac:dyDescent="0.2">
      <c r="A121" s="24"/>
      <c r="C121" s="72" t="s">
        <v>528</v>
      </c>
      <c r="D121" s="73"/>
      <c r="E121" s="73"/>
      <c r="F121" s="158"/>
      <c r="G121" s="159">
        <f>SUM(G7:G119)</f>
        <v>0</v>
      </c>
    </row>
    <row r="122" spans="1:10" x14ac:dyDescent="0.2">
      <c r="B122" s="18"/>
    </row>
    <row r="123" spans="1:10" x14ac:dyDescent="0.2">
      <c r="B123" s="18"/>
    </row>
    <row r="124" spans="1:10" x14ac:dyDescent="0.2">
      <c r="B124" s="18"/>
    </row>
    <row r="125" spans="1:10" x14ac:dyDescent="0.2">
      <c r="B125" s="18"/>
    </row>
    <row r="126" spans="1:10" x14ac:dyDescent="0.2">
      <c r="B126" s="18"/>
    </row>
    <row r="127" spans="1:10" x14ac:dyDescent="0.2">
      <c r="B127" s="18"/>
    </row>
    <row r="128" spans="1:10" x14ac:dyDescent="0.2">
      <c r="B128" s="18"/>
    </row>
    <row r="129" spans="2:2" x14ac:dyDescent="0.2">
      <c r="B129" s="18"/>
    </row>
    <row r="130" spans="2:2" x14ac:dyDescent="0.2">
      <c r="B130" s="18"/>
    </row>
    <row r="131" spans="2:2" x14ac:dyDescent="0.2">
      <c r="B131" s="18"/>
    </row>
    <row r="132" spans="2:2" x14ac:dyDescent="0.2">
      <c r="B132" s="18"/>
    </row>
    <row r="133" spans="2:2" x14ac:dyDescent="0.2">
      <c r="B133" s="18"/>
    </row>
    <row r="134" spans="2:2" x14ac:dyDescent="0.2">
      <c r="B134" s="18"/>
    </row>
    <row r="135" spans="2:2" x14ac:dyDescent="0.2">
      <c r="B135" s="18"/>
    </row>
    <row r="136" spans="2:2" x14ac:dyDescent="0.2">
      <c r="B136" s="18"/>
    </row>
    <row r="137" spans="2:2" x14ac:dyDescent="0.2">
      <c r="B137" s="18"/>
    </row>
    <row r="138" spans="2:2" x14ac:dyDescent="0.2">
      <c r="B138" s="18"/>
    </row>
    <row r="139" spans="2:2" x14ac:dyDescent="0.2">
      <c r="B139" s="18"/>
    </row>
    <row r="140" spans="2:2" x14ac:dyDescent="0.2">
      <c r="B140" s="18"/>
    </row>
    <row r="141" spans="2:2" x14ac:dyDescent="0.2">
      <c r="B141" s="18"/>
    </row>
    <row r="142" spans="2:2" x14ac:dyDescent="0.2">
      <c r="B142" s="18"/>
    </row>
    <row r="143" spans="2:2" x14ac:dyDescent="0.2">
      <c r="B143" s="18"/>
    </row>
    <row r="144" spans="2:2" x14ac:dyDescent="0.2">
      <c r="B144" s="18"/>
    </row>
    <row r="145" spans="2:2" x14ac:dyDescent="0.2">
      <c r="B145" s="18"/>
    </row>
    <row r="146" spans="2:2" x14ac:dyDescent="0.2">
      <c r="B146" s="18"/>
    </row>
    <row r="147" spans="2:2" x14ac:dyDescent="0.2">
      <c r="B147" s="18"/>
    </row>
    <row r="148" spans="2:2" x14ac:dyDescent="0.2">
      <c r="B148" s="18"/>
    </row>
    <row r="149" spans="2:2" x14ac:dyDescent="0.2">
      <c r="B149" s="18"/>
    </row>
    <row r="150" spans="2:2" x14ac:dyDescent="0.2">
      <c r="B150" s="18"/>
    </row>
    <row r="151" spans="2:2" x14ac:dyDescent="0.2">
      <c r="B151" s="18"/>
    </row>
    <row r="152" spans="2:2" x14ac:dyDescent="0.2">
      <c r="B152" s="18"/>
    </row>
    <row r="153" spans="2:2" x14ac:dyDescent="0.2">
      <c r="B153" s="18"/>
    </row>
    <row r="154" spans="2:2" x14ac:dyDescent="0.2">
      <c r="B154" s="18"/>
    </row>
    <row r="155" spans="2:2" x14ac:dyDescent="0.2">
      <c r="B155" s="18"/>
    </row>
    <row r="156" spans="2:2" x14ac:dyDescent="0.2">
      <c r="B156" s="18"/>
    </row>
    <row r="157" spans="2:2" x14ac:dyDescent="0.2">
      <c r="B157" s="18"/>
    </row>
    <row r="158" spans="2:2" x14ac:dyDescent="0.2">
      <c r="B158" s="18"/>
    </row>
    <row r="159" spans="2:2" x14ac:dyDescent="0.2">
      <c r="B159" s="18"/>
    </row>
    <row r="160" spans="2:2" x14ac:dyDescent="0.2">
      <c r="B160" s="18"/>
    </row>
    <row r="161" spans="2:2" x14ac:dyDescent="0.2">
      <c r="B161" s="18"/>
    </row>
    <row r="162" spans="2:2" x14ac:dyDescent="0.2">
      <c r="B162" s="18"/>
    </row>
    <row r="163" spans="2:2" x14ac:dyDescent="0.2">
      <c r="B163" s="18"/>
    </row>
    <row r="164" spans="2:2" x14ac:dyDescent="0.2">
      <c r="B164" s="18"/>
    </row>
    <row r="165" spans="2:2" x14ac:dyDescent="0.2">
      <c r="B165" s="18"/>
    </row>
    <row r="166" spans="2:2" x14ac:dyDescent="0.2">
      <c r="B166" s="18"/>
    </row>
    <row r="167" spans="2:2" x14ac:dyDescent="0.2">
      <c r="B167" s="18"/>
    </row>
    <row r="168" spans="2:2" x14ac:dyDescent="0.2">
      <c r="B168" s="18"/>
    </row>
    <row r="169" spans="2:2" x14ac:dyDescent="0.2">
      <c r="B169" s="18"/>
    </row>
    <row r="170" spans="2:2" x14ac:dyDescent="0.2">
      <c r="B170" s="18"/>
    </row>
    <row r="171" spans="2:2" x14ac:dyDescent="0.2">
      <c r="B171" s="18"/>
    </row>
    <row r="172" spans="2:2" x14ac:dyDescent="0.2">
      <c r="B172" s="18"/>
    </row>
    <row r="173" spans="2:2" x14ac:dyDescent="0.2">
      <c r="B173" s="18"/>
    </row>
    <row r="174" spans="2:2" x14ac:dyDescent="0.2">
      <c r="B174" s="18"/>
    </row>
    <row r="175" spans="2:2" x14ac:dyDescent="0.2">
      <c r="B175" s="18"/>
    </row>
    <row r="176" spans="2:2" x14ac:dyDescent="0.2">
      <c r="B176" s="18"/>
    </row>
    <row r="177" spans="2:2" x14ac:dyDescent="0.2">
      <c r="B177" s="18"/>
    </row>
    <row r="178" spans="2:2" x14ac:dyDescent="0.2">
      <c r="B178" s="18"/>
    </row>
    <row r="179" spans="2:2" x14ac:dyDescent="0.2">
      <c r="B179" s="18"/>
    </row>
    <row r="180" spans="2:2" x14ac:dyDescent="0.2">
      <c r="B180" s="18"/>
    </row>
    <row r="181" spans="2:2" x14ac:dyDescent="0.2">
      <c r="B181" s="18"/>
    </row>
    <row r="182" spans="2:2" x14ac:dyDescent="0.2">
      <c r="B182" s="18"/>
    </row>
    <row r="183" spans="2:2" x14ac:dyDescent="0.2">
      <c r="B183" s="18"/>
    </row>
    <row r="184" spans="2:2" x14ac:dyDescent="0.2">
      <c r="B184" s="18"/>
    </row>
    <row r="185" spans="2:2" x14ac:dyDescent="0.2">
      <c r="B185" s="18"/>
    </row>
    <row r="186" spans="2:2" x14ac:dyDescent="0.2">
      <c r="B186" s="18"/>
    </row>
    <row r="187" spans="2:2" x14ac:dyDescent="0.2">
      <c r="B187" s="18"/>
    </row>
    <row r="188" spans="2:2" x14ac:dyDescent="0.2">
      <c r="B188" s="18"/>
    </row>
    <row r="189" spans="2:2" x14ac:dyDescent="0.2">
      <c r="B189" s="18"/>
    </row>
    <row r="190" spans="2:2" x14ac:dyDescent="0.2">
      <c r="B190" s="18"/>
    </row>
    <row r="191" spans="2:2" x14ac:dyDescent="0.2">
      <c r="B191" s="18"/>
    </row>
    <row r="192" spans="2:2" x14ac:dyDescent="0.2">
      <c r="B192" s="18"/>
    </row>
    <row r="193" spans="2:2" x14ac:dyDescent="0.2">
      <c r="B193" s="18"/>
    </row>
    <row r="194" spans="2:2" ht="15" customHeight="1" x14ac:dyDescent="0.2"/>
    <row r="195" spans="2:2" ht="93" customHeight="1" x14ac:dyDescent="0.2"/>
    <row r="196" spans="2:2" ht="15" customHeight="1" x14ac:dyDescent="0.2"/>
    <row r="197" spans="2:2" ht="15" customHeight="1" x14ac:dyDescent="0.2"/>
    <row r="198" spans="2:2" ht="15" customHeight="1" x14ac:dyDescent="0.2"/>
    <row r="199" spans="2:2" ht="15" customHeight="1" x14ac:dyDescent="0.2"/>
    <row r="200" spans="2:2" ht="82.9" customHeight="1" x14ac:dyDescent="0.2"/>
    <row r="201" spans="2:2" ht="153" customHeight="1" x14ac:dyDescent="0.2"/>
    <row r="202" spans="2:2" ht="82.9" customHeight="1" x14ac:dyDescent="0.2"/>
    <row r="203" spans="2:2" ht="223.15" customHeight="1" x14ac:dyDescent="0.2"/>
    <row r="204" spans="2:2" ht="24" customHeight="1" x14ac:dyDescent="0.2"/>
    <row r="205" spans="2:2" ht="60" customHeight="1" x14ac:dyDescent="0.2"/>
    <row r="206" spans="2:2" ht="63" customHeight="1" x14ac:dyDescent="0.2"/>
    <row r="207" spans="2:2" ht="15" customHeight="1" x14ac:dyDescent="0.2"/>
    <row r="208" spans="2:2" ht="15" customHeight="1" x14ac:dyDescent="0.2"/>
    <row r="209" ht="15" customHeight="1" x14ac:dyDescent="0.2"/>
    <row r="210" ht="15" customHeight="1" x14ac:dyDescent="0.2"/>
  </sheetData>
  <mergeCells count="2">
    <mergeCell ref="B1:C1"/>
    <mergeCell ref="B3:G3"/>
  </mergeCells>
  <pageMargins left="0.70866141732283472" right="0.11811023622047245" top="0.74803149606299213" bottom="0.74803149606299213" header="0.31496062992125984" footer="0.31496062992125984"/>
  <pageSetup paperSize="9" orientation="portrait" r:id="rId1"/>
  <headerFooter>
    <oddHeader>&amp;CPOPIS DEL
(OBR-1/B)</oddHeader>
  </headerFooter>
  <rowBreaks count="6" manualBreakCount="6">
    <brk id="21" max="16383" man="1"/>
    <brk id="28" max="16383" man="1"/>
    <brk id="43" max="16383" man="1"/>
    <brk id="54" max="16383" man="1"/>
    <brk id="88" max="16383" man="1"/>
    <brk id="9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90"/>
  <sheetViews>
    <sheetView view="pageLayout" zoomScaleNormal="100" workbookViewId="0">
      <selection activeCell="C13" sqref="C13"/>
    </sheetView>
  </sheetViews>
  <sheetFormatPr defaultColWidth="8.7109375" defaultRowHeight="12.75" x14ac:dyDescent="0.2"/>
  <cols>
    <col min="1" max="1" width="3" style="51" customWidth="1"/>
    <col min="2" max="2" width="9.85546875" style="56" customWidth="1"/>
    <col min="3" max="3" width="22.140625" style="52" customWidth="1"/>
    <col min="4" max="4" width="26.85546875" style="52" customWidth="1"/>
    <col min="5" max="5" width="5.28515625" style="75" customWidth="1"/>
    <col min="6" max="6" width="7.42578125" style="60" customWidth="1"/>
    <col min="7" max="7" width="8" style="161" customWidth="1"/>
    <col min="8" max="8" width="11.42578125" style="161" customWidth="1"/>
    <col min="9" max="9" width="26.28515625" style="53" customWidth="1"/>
    <col min="10" max="11" width="15.42578125" style="53" customWidth="1"/>
    <col min="12" max="12" width="9" style="53" bestFit="1" customWidth="1"/>
    <col min="13" max="16384" width="8.7109375" style="53"/>
  </cols>
  <sheetData>
    <row r="1" spans="1:18" s="54" customFormat="1" ht="22.5" customHeight="1" x14ac:dyDescent="0.2">
      <c r="A1" s="166" t="s">
        <v>325</v>
      </c>
      <c r="B1" s="178" t="s">
        <v>559</v>
      </c>
      <c r="C1" s="178"/>
      <c r="D1" s="52"/>
      <c r="E1" s="50"/>
      <c r="F1" s="48"/>
      <c r="G1" s="160"/>
      <c r="H1" s="160"/>
      <c r="I1" s="53"/>
      <c r="J1" s="53"/>
      <c r="K1" s="53"/>
      <c r="L1" s="53"/>
      <c r="M1" s="53"/>
      <c r="N1" s="53"/>
      <c r="O1" s="53"/>
      <c r="P1" s="53"/>
      <c r="Q1" s="53"/>
      <c r="R1" s="53"/>
    </row>
    <row r="2" spans="1:18" s="54" customFormat="1" ht="15" customHeight="1" x14ac:dyDescent="0.2">
      <c r="A2" s="55"/>
      <c r="B2" s="55"/>
      <c r="C2" s="55"/>
      <c r="D2" s="52"/>
      <c r="E2" s="50"/>
      <c r="F2" s="48"/>
      <c r="G2" s="160"/>
      <c r="H2" s="160"/>
      <c r="I2" s="53"/>
      <c r="J2" s="53"/>
      <c r="K2" s="53"/>
      <c r="L2" s="53"/>
      <c r="M2" s="53"/>
      <c r="N2" s="53"/>
      <c r="O2" s="53"/>
      <c r="P2" s="53"/>
      <c r="Q2" s="53"/>
      <c r="R2" s="53"/>
    </row>
    <row r="3" spans="1:18" s="54" customFormat="1" ht="66.75" customHeight="1" x14ac:dyDescent="0.2">
      <c r="A3" s="55"/>
      <c r="B3" s="180" t="s">
        <v>527</v>
      </c>
      <c r="C3" s="181"/>
      <c r="D3" s="181"/>
      <c r="E3" s="50"/>
      <c r="F3" s="48"/>
      <c r="G3" s="160"/>
      <c r="H3" s="160"/>
      <c r="I3" s="53"/>
      <c r="J3" s="53"/>
      <c r="K3" s="53"/>
      <c r="L3" s="53"/>
      <c r="M3" s="53"/>
      <c r="N3" s="53"/>
      <c r="O3" s="53"/>
      <c r="P3" s="53"/>
      <c r="Q3" s="53"/>
      <c r="R3" s="53"/>
    </row>
    <row r="4" spans="1:18" s="54" customFormat="1" ht="18.75" customHeight="1" x14ac:dyDescent="0.2">
      <c r="A4" s="55"/>
      <c r="B4" s="140"/>
      <c r="C4" s="141"/>
      <c r="D4" s="141"/>
      <c r="E4" s="50"/>
      <c r="F4" s="48"/>
      <c r="G4" s="160"/>
      <c r="H4" s="160"/>
      <c r="I4" s="53"/>
      <c r="J4" s="53"/>
      <c r="K4" s="53"/>
      <c r="L4" s="53"/>
      <c r="M4" s="53"/>
      <c r="N4" s="53"/>
      <c r="O4" s="53"/>
      <c r="P4" s="53"/>
      <c r="Q4" s="53"/>
      <c r="R4" s="53"/>
    </row>
    <row r="5" spans="1:18" s="54" customFormat="1" ht="25.5" x14ac:dyDescent="0.2">
      <c r="A5" s="184" t="s">
        <v>0</v>
      </c>
      <c r="B5" s="115" t="s">
        <v>1</v>
      </c>
      <c r="C5" s="52" t="s">
        <v>373</v>
      </c>
      <c r="D5" s="52" t="s">
        <v>2</v>
      </c>
      <c r="E5" s="50" t="s">
        <v>3</v>
      </c>
      <c r="F5" s="48" t="s">
        <v>4</v>
      </c>
      <c r="G5" s="160" t="s">
        <v>5</v>
      </c>
      <c r="H5" s="160" t="s">
        <v>6</v>
      </c>
      <c r="I5" s="53"/>
      <c r="J5" s="53"/>
      <c r="K5" s="53"/>
      <c r="L5" s="53"/>
      <c r="M5" s="53"/>
      <c r="N5" s="53"/>
      <c r="O5" s="53"/>
      <c r="P5" s="53"/>
      <c r="Q5" s="53"/>
      <c r="R5" s="53"/>
    </row>
    <row r="6" spans="1:18" s="58" customFormat="1" ht="24.6" customHeight="1" x14ac:dyDescent="0.2">
      <c r="A6" s="51"/>
      <c r="B6" s="56"/>
      <c r="C6" s="179"/>
      <c r="D6" s="179"/>
      <c r="E6" s="179"/>
      <c r="F6" s="179"/>
      <c r="G6" s="179"/>
      <c r="H6" s="179"/>
      <c r="I6" s="57"/>
      <c r="J6" s="57"/>
      <c r="K6" s="57"/>
      <c r="L6" s="57"/>
      <c r="M6" s="57"/>
      <c r="N6" s="57"/>
      <c r="O6" s="57"/>
      <c r="P6" s="57"/>
      <c r="Q6" s="57"/>
    </row>
    <row r="7" spans="1:18" ht="50.45" customHeight="1" x14ac:dyDescent="0.2">
      <c r="A7" s="97" t="s">
        <v>13</v>
      </c>
      <c r="B7" s="59" t="s">
        <v>441</v>
      </c>
      <c r="C7" s="59" t="s">
        <v>18</v>
      </c>
      <c r="D7" s="52" t="s">
        <v>384</v>
      </c>
      <c r="E7" s="75" t="s">
        <v>375</v>
      </c>
      <c r="F7" s="60">
        <v>200</v>
      </c>
      <c r="H7" s="161">
        <f>+G7*F7</f>
        <v>0</v>
      </c>
    </row>
    <row r="8" spans="1:18" ht="47.45" customHeight="1" x14ac:dyDescent="0.2">
      <c r="A8" s="137" t="s">
        <v>38</v>
      </c>
      <c r="B8" s="59" t="s">
        <v>442</v>
      </c>
      <c r="C8" s="59" t="s">
        <v>23</v>
      </c>
      <c r="D8" s="52" t="s">
        <v>443</v>
      </c>
      <c r="E8" s="75" t="s">
        <v>375</v>
      </c>
      <c r="F8" s="60">
        <v>200</v>
      </c>
      <c r="H8" s="161">
        <f t="shared" ref="H8:H28" si="0">+G8*F8</f>
        <v>0</v>
      </c>
    </row>
    <row r="9" spans="1:18" ht="63" customHeight="1" x14ac:dyDescent="0.2">
      <c r="A9" s="137" t="s">
        <v>39</v>
      </c>
      <c r="B9" s="59" t="s">
        <v>444</v>
      </c>
      <c r="C9" s="59" t="s">
        <v>27</v>
      </c>
      <c r="D9" s="52" t="s">
        <v>389</v>
      </c>
      <c r="E9" s="75" t="s">
        <v>375</v>
      </c>
      <c r="F9" s="60">
        <v>240</v>
      </c>
      <c r="H9" s="161">
        <f t="shared" si="0"/>
        <v>0</v>
      </c>
    </row>
    <row r="10" spans="1:18" ht="41.45" customHeight="1" x14ac:dyDescent="0.2">
      <c r="A10" s="137" t="s">
        <v>420</v>
      </c>
      <c r="B10" s="59" t="s">
        <v>445</v>
      </c>
      <c r="C10" s="59" t="s">
        <v>31</v>
      </c>
      <c r="D10" s="52" t="s">
        <v>446</v>
      </c>
      <c r="E10" s="75" t="s">
        <v>375</v>
      </c>
      <c r="F10" s="60">
        <v>160</v>
      </c>
      <c r="H10" s="161">
        <f t="shared" si="0"/>
        <v>0</v>
      </c>
    </row>
    <row r="11" spans="1:18" ht="43.15" customHeight="1" x14ac:dyDescent="0.2">
      <c r="A11" s="137" t="s">
        <v>41</v>
      </c>
      <c r="B11" s="59" t="s">
        <v>447</v>
      </c>
      <c r="C11" s="59" t="s">
        <v>58</v>
      </c>
      <c r="D11" s="52" t="s">
        <v>385</v>
      </c>
      <c r="E11" s="75" t="s">
        <v>375</v>
      </c>
      <c r="F11" s="60">
        <v>200</v>
      </c>
      <c r="H11" s="161">
        <f t="shared" si="0"/>
        <v>0</v>
      </c>
    </row>
    <row r="12" spans="1:18" ht="15" customHeight="1" x14ac:dyDescent="0.2">
      <c r="A12" s="137" t="s">
        <v>42</v>
      </c>
      <c r="B12" s="59" t="s">
        <v>448</v>
      </c>
      <c r="C12" s="59" t="s">
        <v>426</v>
      </c>
      <c r="D12" s="52" t="s">
        <v>390</v>
      </c>
      <c r="E12" s="75" t="s">
        <v>375</v>
      </c>
      <c r="F12" s="60">
        <v>200</v>
      </c>
      <c r="H12" s="161">
        <f t="shared" si="0"/>
        <v>0</v>
      </c>
    </row>
    <row r="13" spans="1:18" ht="45" customHeight="1" x14ac:dyDescent="0.2">
      <c r="A13" s="137" t="s">
        <v>43</v>
      </c>
      <c r="B13" s="59" t="s">
        <v>449</v>
      </c>
      <c r="C13" s="59" t="s">
        <v>83</v>
      </c>
      <c r="D13" s="52" t="s">
        <v>386</v>
      </c>
      <c r="E13" s="75" t="s">
        <v>375</v>
      </c>
      <c r="F13" s="60">
        <v>320</v>
      </c>
      <c r="H13" s="161">
        <f t="shared" si="0"/>
        <v>0</v>
      </c>
    </row>
    <row r="14" spans="1:18" ht="21" customHeight="1" x14ac:dyDescent="0.2">
      <c r="A14" s="137" t="s">
        <v>44</v>
      </c>
      <c r="B14" s="59" t="s">
        <v>450</v>
      </c>
      <c r="C14" s="59" t="s">
        <v>82</v>
      </c>
      <c r="D14" s="52" t="s">
        <v>451</v>
      </c>
      <c r="E14" s="75" t="s">
        <v>375</v>
      </c>
      <c r="F14" s="60">
        <v>80</v>
      </c>
      <c r="H14" s="161">
        <f t="shared" si="0"/>
        <v>0</v>
      </c>
    </row>
    <row r="15" spans="1:18" ht="39" customHeight="1" x14ac:dyDescent="0.2">
      <c r="A15" s="137" t="s">
        <v>45</v>
      </c>
      <c r="B15" s="59" t="s">
        <v>452</v>
      </c>
      <c r="C15" s="59" t="s">
        <v>433</v>
      </c>
      <c r="D15" s="52" t="s">
        <v>391</v>
      </c>
      <c r="E15" s="75" t="s">
        <v>375</v>
      </c>
      <c r="F15" s="60">
        <v>80</v>
      </c>
      <c r="H15" s="161">
        <f t="shared" si="0"/>
        <v>0</v>
      </c>
    </row>
    <row r="16" spans="1:18" ht="28.15" customHeight="1" x14ac:dyDescent="0.2">
      <c r="A16" s="137" t="s">
        <v>46</v>
      </c>
      <c r="B16" s="59" t="s">
        <v>453</v>
      </c>
      <c r="C16" s="59" t="s">
        <v>89</v>
      </c>
      <c r="D16" s="52" t="s">
        <v>387</v>
      </c>
      <c r="E16" s="75" t="s">
        <v>375</v>
      </c>
      <c r="F16" s="60">
        <v>40</v>
      </c>
      <c r="H16" s="161">
        <f t="shared" si="0"/>
        <v>0</v>
      </c>
    </row>
    <row r="17" spans="1:17" ht="42.75" customHeight="1" x14ac:dyDescent="0.2">
      <c r="A17" s="137" t="s">
        <v>47</v>
      </c>
      <c r="B17" s="59" t="s">
        <v>454</v>
      </c>
      <c r="C17" s="59" t="s">
        <v>118</v>
      </c>
      <c r="D17" s="52" t="s">
        <v>393</v>
      </c>
      <c r="E17" s="75" t="s">
        <v>375</v>
      </c>
      <c r="F17" s="60">
        <v>360</v>
      </c>
      <c r="H17" s="161">
        <f t="shared" si="0"/>
        <v>0</v>
      </c>
    </row>
    <row r="18" spans="1:17" ht="45" customHeight="1" x14ac:dyDescent="0.2">
      <c r="A18" s="137" t="s">
        <v>61</v>
      </c>
      <c r="B18" s="116" t="s">
        <v>455</v>
      </c>
      <c r="C18" s="116" t="s">
        <v>117</v>
      </c>
      <c r="D18" s="52" t="s">
        <v>392</v>
      </c>
      <c r="E18" s="75" t="s">
        <v>375</v>
      </c>
      <c r="F18" s="60">
        <v>240</v>
      </c>
      <c r="H18" s="161">
        <f t="shared" si="0"/>
        <v>0</v>
      </c>
    </row>
    <row r="19" spans="1:17" ht="33.75" customHeight="1" x14ac:dyDescent="0.2">
      <c r="A19" s="137" t="s">
        <v>62</v>
      </c>
      <c r="B19" s="59" t="s">
        <v>456</v>
      </c>
      <c r="C19" s="59" t="s">
        <v>119</v>
      </c>
      <c r="D19" s="52" t="s">
        <v>394</v>
      </c>
      <c r="E19" s="75" t="s">
        <v>375</v>
      </c>
      <c r="F19" s="60">
        <v>120</v>
      </c>
      <c r="H19" s="161">
        <f t="shared" si="0"/>
        <v>0</v>
      </c>
    </row>
    <row r="20" spans="1:17" ht="15" customHeight="1" x14ac:dyDescent="0.2">
      <c r="A20" s="137" t="s">
        <v>63</v>
      </c>
      <c r="B20" s="59" t="s">
        <v>457</v>
      </c>
      <c r="C20" s="59" t="s">
        <v>131</v>
      </c>
      <c r="D20" s="52" t="s">
        <v>395</v>
      </c>
      <c r="E20" s="75" t="s">
        <v>375</v>
      </c>
      <c r="F20" s="60">
        <v>120</v>
      </c>
      <c r="H20" s="161">
        <f t="shared" si="0"/>
        <v>0</v>
      </c>
    </row>
    <row r="21" spans="1:17" ht="15" customHeight="1" x14ac:dyDescent="0.2">
      <c r="A21" s="55"/>
      <c r="B21" s="61"/>
      <c r="C21" s="61"/>
    </row>
    <row r="22" spans="1:17" ht="18" customHeight="1" x14ac:dyDescent="0.2">
      <c r="A22" s="51" t="s">
        <v>458</v>
      </c>
      <c r="B22" s="62" t="s">
        <v>372</v>
      </c>
      <c r="C22" s="63"/>
      <c r="D22" s="63"/>
      <c r="E22" s="76"/>
      <c r="F22" s="64"/>
      <c r="G22" s="162"/>
    </row>
    <row r="23" spans="1:17" ht="51" customHeight="1" x14ac:dyDescent="0.2">
      <c r="A23" s="52" t="s">
        <v>324</v>
      </c>
      <c r="C23" s="63" t="s">
        <v>374</v>
      </c>
      <c r="D23" s="52" t="s">
        <v>530</v>
      </c>
      <c r="E23" s="75" t="s">
        <v>375</v>
      </c>
      <c r="F23" s="60">
        <v>80</v>
      </c>
      <c r="H23" s="161">
        <f t="shared" si="0"/>
        <v>0</v>
      </c>
    </row>
    <row r="24" spans="1:17" ht="45" customHeight="1" x14ac:dyDescent="0.2">
      <c r="A24" s="52" t="s">
        <v>7</v>
      </c>
      <c r="C24" s="63" t="s">
        <v>376</v>
      </c>
      <c r="D24" s="52" t="s">
        <v>531</v>
      </c>
      <c r="E24" s="75" t="s">
        <v>375</v>
      </c>
      <c r="F24" s="60">
        <v>80</v>
      </c>
      <c r="H24" s="161">
        <f t="shared" si="0"/>
        <v>0</v>
      </c>
    </row>
    <row r="25" spans="1:17" ht="60.75" customHeight="1" x14ac:dyDescent="0.2">
      <c r="A25" s="52" t="s">
        <v>325</v>
      </c>
      <c r="C25" s="63" t="s">
        <v>377</v>
      </c>
      <c r="D25" s="52" t="s">
        <v>539</v>
      </c>
      <c r="E25" s="75" t="s">
        <v>16</v>
      </c>
      <c r="F25" s="60">
        <v>1</v>
      </c>
      <c r="H25" s="161">
        <f t="shared" si="0"/>
        <v>0</v>
      </c>
    </row>
    <row r="26" spans="1:17" ht="48.75" customHeight="1" x14ac:dyDescent="0.2">
      <c r="A26" s="52" t="s">
        <v>326</v>
      </c>
      <c r="C26" s="63" t="s">
        <v>378</v>
      </c>
      <c r="D26" s="52" t="s">
        <v>379</v>
      </c>
      <c r="E26" s="75" t="s">
        <v>16</v>
      </c>
      <c r="F26" s="60">
        <v>1</v>
      </c>
      <c r="H26" s="161">
        <f t="shared" si="0"/>
        <v>0</v>
      </c>
    </row>
    <row r="27" spans="1:17" ht="44.25" customHeight="1" x14ac:dyDescent="0.2">
      <c r="A27" s="52" t="s">
        <v>327</v>
      </c>
      <c r="C27" s="63" t="s">
        <v>380</v>
      </c>
      <c r="D27" s="52" t="s">
        <v>381</v>
      </c>
      <c r="E27" s="75" t="s">
        <v>16</v>
      </c>
      <c r="F27" s="60">
        <v>1</v>
      </c>
      <c r="H27" s="161">
        <f t="shared" si="0"/>
        <v>0</v>
      </c>
    </row>
    <row r="28" spans="1:17" ht="28.15" customHeight="1" x14ac:dyDescent="0.2">
      <c r="A28" s="52" t="s">
        <v>351</v>
      </c>
      <c r="C28" s="63" t="s">
        <v>382</v>
      </c>
      <c r="D28" s="52" t="s">
        <v>383</v>
      </c>
      <c r="E28" s="75" t="s">
        <v>185</v>
      </c>
      <c r="F28" s="60">
        <v>1</v>
      </c>
      <c r="H28" s="161">
        <f t="shared" si="0"/>
        <v>0</v>
      </c>
    </row>
    <row r="29" spans="1:17" ht="15" customHeight="1" x14ac:dyDescent="0.2">
      <c r="C29" s="63"/>
    </row>
    <row r="30" spans="1:17" x14ac:dyDescent="0.2">
      <c r="C30" s="80" t="s">
        <v>532</v>
      </c>
      <c r="D30" s="80"/>
      <c r="E30" s="81"/>
      <c r="F30" s="82"/>
      <c r="G30" s="163"/>
      <c r="H30" s="163">
        <f>SUM(H7:H29)</f>
        <v>0</v>
      </c>
      <c r="I30" s="65"/>
      <c r="J30" s="65"/>
      <c r="K30" s="65"/>
      <c r="L30" s="65"/>
      <c r="M30" s="65"/>
      <c r="N30" s="65"/>
      <c r="O30" s="65"/>
      <c r="P30" s="65"/>
      <c r="Q30" s="65"/>
    </row>
    <row r="31" spans="1:17" x14ac:dyDescent="0.2">
      <c r="A31" s="66"/>
      <c r="B31" s="58"/>
      <c r="C31" s="67"/>
      <c r="D31" s="67"/>
      <c r="E31" s="77"/>
      <c r="F31" s="68"/>
      <c r="G31" s="164"/>
      <c r="H31" s="164"/>
      <c r="I31" s="65"/>
      <c r="J31" s="65"/>
      <c r="K31" s="65"/>
      <c r="L31" s="65"/>
      <c r="M31" s="65"/>
      <c r="N31" s="65"/>
      <c r="O31" s="65"/>
      <c r="P31" s="65"/>
      <c r="Q31" s="65"/>
    </row>
    <row r="32" spans="1:17" x14ac:dyDescent="0.2">
      <c r="A32" s="66"/>
      <c r="B32" s="58"/>
      <c r="C32" s="69"/>
      <c r="D32" s="67"/>
      <c r="E32" s="77"/>
      <c r="F32" s="70"/>
      <c r="G32" s="165"/>
      <c r="H32" s="164"/>
      <c r="I32" s="65"/>
      <c r="J32" s="65"/>
      <c r="K32" s="65"/>
      <c r="L32" s="65"/>
      <c r="M32" s="65"/>
      <c r="N32" s="65"/>
      <c r="O32" s="65"/>
      <c r="P32" s="65"/>
      <c r="Q32" s="65"/>
    </row>
    <row r="33" spans="1:17" x14ac:dyDescent="0.2">
      <c r="A33" s="66"/>
      <c r="B33" s="58"/>
      <c r="C33" s="69"/>
      <c r="D33" s="67"/>
      <c r="E33" s="77"/>
      <c r="F33" s="70"/>
      <c r="G33" s="165"/>
      <c r="H33" s="164"/>
      <c r="I33" s="65"/>
      <c r="J33" s="65"/>
      <c r="K33" s="65"/>
      <c r="L33" s="65"/>
      <c r="M33" s="65"/>
      <c r="N33" s="65"/>
      <c r="O33" s="65"/>
      <c r="P33" s="65"/>
      <c r="Q33" s="65"/>
    </row>
    <row r="34" spans="1:17" x14ac:dyDescent="0.2">
      <c r="A34" s="66"/>
      <c r="B34" s="58"/>
      <c r="C34" s="69"/>
      <c r="D34" s="67"/>
      <c r="E34" s="77"/>
      <c r="F34" s="70"/>
      <c r="G34" s="165"/>
      <c r="H34" s="164"/>
      <c r="I34" s="65"/>
      <c r="J34" s="65"/>
      <c r="K34" s="65"/>
      <c r="L34" s="65"/>
      <c r="M34" s="65"/>
      <c r="N34" s="65"/>
      <c r="O34" s="65"/>
    </row>
    <row r="35" spans="1:17" x14ac:dyDescent="0.2">
      <c r="A35" s="66"/>
      <c r="B35" s="58"/>
      <c r="C35" s="67"/>
      <c r="D35" s="67"/>
      <c r="E35" s="77"/>
      <c r="F35" s="70"/>
      <c r="G35" s="165"/>
      <c r="H35" s="164"/>
      <c r="I35" s="65"/>
      <c r="J35" s="65"/>
      <c r="K35" s="65"/>
      <c r="L35" s="65"/>
      <c r="M35" s="65"/>
      <c r="N35" s="65"/>
      <c r="O35" s="65"/>
    </row>
    <row r="36" spans="1:17" x14ac:dyDescent="0.2">
      <c r="A36" s="66"/>
      <c r="B36" s="58"/>
      <c r="C36" s="67"/>
      <c r="D36" s="67"/>
      <c r="E36" s="77"/>
      <c r="F36" s="70"/>
      <c r="G36" s="165"/>
      <c r="H36" s="164"/>
      <c r="I36" s="65"/>
      <c r="J36" s="65"/>
      <c r="K36" s="65"/>
      <c r="L36" s="65"/>
      <c r="M36" s="65"/>
      <c r="N36" s="65"/>
      <c r="O36" s="65"/>
    </row>
    <row r="37" spans="1:17" x14ac:dyDescent="0.2">
      <c r="A37" s="66"/>
      <c r="B37" s="58"/>
      <c r="C37" s="67"/>
      <c r="D37" s="69"/>
      <c r="E37" s="78"/>
      <c r="F37" s="70"/>
      <c r="G37" s="165"/>
      <c r="H37" s="165"/>
      <c r="I37" s="65"/>
      <c r="J37" s="65"/>
      <c r="K37" s="65"/>
      <c r="L37" s="65"/>
      <c r="M37" s="65"/>
      <c r="N37" s="65"/>
      <c r="O37" s="65"/>
    </row>
    <row r="38" spans="1:17" x14ac:dyDescent="0.2">
      <c r="A38" s="66"/>
      <c r="B38" s="58"/>
      <c r="C38" s="67"/>
      <c r="D38" s="69"/>
      <c r="E38" s="78"/>
      <c r="F38" s="70"/>
      <c r="G38" s="165"/>
      <c r="H38" s="164"/>
      <c r="I38" s="65"/>
      <c r="J38" s="65"/>
      <c r="K38" s="65"/>
      <c r="L38" s="65"/>
      <c r="M38" s="65"/>
      <c r="N38" s="65"/>
      <c r="O38" s="65"/>
    </row>
    <row r="39" spans="1:17" x14ac:dyDescent="0.2">
      <c r="A39" s="66"/>
      <c r="B39" s="58"/>
      <c r="C39" s="69"/>
      <c r="D39" s="71"/>
      <c r="E39" s="79"/>
      <c r="F39" s="70"/>
      <c r="G39" s="165"/>
      <c r="H39" s="165"/>
      <c r="I39" s="65"/>
      <c r="J39" s="65"/>
      <c r="K39" s="65"/>
      <c r="L39" s="65"/>
      <c r="M39" s="65"/>
      <c r="N39" s="65"/>
      <c r="O39" s="65"/>
    </row>
    <row r="40" spans="1:17" hidden="1" x14ac:dyDescent="0.2">
      <c r="A40" s="66"/>
      <c r="B40" s="58"/>
      <c r="C40" s="69"/>
      <c r="D40" s="69"/>
      <c r="E40" s="78"/>
      <c r="F40" s="70"/>
      <c r="G40" s="165"/>
      <c r="H40" s="165"/>
      <c r="I40" s="65"/>
      <c r="J40" s="65"/>
      <c r="K40" s="65"/>
      <c r="L40" s="65"/>
      <c r="M40" s="65"/>
      <c r="N40" s="65"/>
      <c r="O40" s="65"/>
    </row>
    <row r="41" spans="1:17" hidden="1" x14ac:dyDescent="0.2">
      <c r="A41" s="66"/>
      <c r="B41" s="58"/>
      <c r="C41" s="69"/>
      <c r="D41" s="69"/>
      <c r="E41" s="78"/>
      <c r="F41" s="70"/>
      <c r="G41" s="165"/>
      <c r="H41" s="165"/>
      <c r="I41" s="65"/>
      <c r="J41" s="65"/>
      <c r="K41" s="65"/>
      <c r="L41" s="65"/>
      <c r="M41" s="65"/>
      <c r="N41" s="65"/>
      <c r="O41" s="65"/>
    </row>
    <row r="42" spans="1:17" x14ac:dyDescent="0.2">
      <c r="A42" s="66"/>
      <c r="B42" s="58"/>
      <c r="C42" s="69"/>
      <c r="D42" s="69"/>
      <c r="E42" s="78"/>
      <c r="F42" s="70"/>
      <c r="G42" s="165"/>
      <c r="H42" s="165"/>
      <c r="I42" s="65"/>
      <c r="J42" s="65"/>
      <c r="K42" s="65"/>
      <c r="L42" s="65"/>
      <c r="M42" s="65"/>
      <c r="N42" s="65"/>
      <c r="O42" s="65"/>
    </row>
    <row r="43" spans="1:17" x14ac:dyDescent="0.2">
      <c r="A43" s="66"/>
      <c r="B43" s="58"/>
      <c r="C43" s="69"/>
      <c r="D43" s="69"/>
      <c r="E43" s="78"/>
      <c r="F43" s="70"/>
      <c r="G43" s="165"/>
      <c r="H43" s="165"/>
      <c r="I43" s="65"/>
      <c r="J43" s="65"/>
      <c r="K43" s="65"/>
      <c r="L43" s="65"/>
      <c r="M43" s="65"/>
      <c r="N43" s="65"/>
      <c r="O43" s="65"/>
    </row>
    <row r="44" spans="1:17" x14ac:dyDescent="0.2">
      <c r="A44" s="66"/>
      <c r="B44" s="58"/>
      <c r="C44" s="69"/>
      <c r="D44" s="69"/>
      <c r="E44" s="78"/>
      <c r="F44" s="70"/>
      <c r="G44" s="165"/>
      <c r="H44" s="165"/>
      <c r="I44" s="65"/>
      <c r="J44" s="65"/>
      <c r="K44" s="65"/>
      <c r="L44" s="65"/>
      <c r="M44" s="65"/>
      <c r="N44" s="65"/>
      <c r="O44" s="65"/>
    </row>
    <row r="45" spans="1:17" x14ac:dyDescent="0.2">
      <c r="A45" s="66"/>
      <c r="B45" s="58"/>
      <c r="C45" s="69"/>
      <c r="D45" s="69"/>
      <c r="E45" s="78"/>
      <c r="F45" s="70"/>
      <c r="G45" s="165"/>
      <c r="H45" s="165"/>
      <c r="I45" s="65"/>
      <c r="J45" s="65"/>
      <c r="K45" s="65"/>
      <c r="L45" s="65"/>
      <c r="M45" s="65"/>
      <c r="N45" s="65"/>
      <c r="O45" s="65"/>
    </row>
    <row r="46" spans="1:17" x14ac:dyDescent="0.2">
      <c r="A46" s="66"/>
      <c r="B46" s="58"/>
      <c r="C46" s="69"/>
      <c r="D46" s="69"/>
      <c r="E46" s="78"/>
      <c r="F46" s="70"/>
      <c r="G46" s="165"/>
      <c r="H46" s="165"/>
      <c r="I46" s="65"/>
      <c r="J46" s="65"/>
      <c r="K46" s="65"/>
      <c r="L46" s="65"/>
      <c r="M46" s="65"/>
      <c r="N46" s="65"/>
      <c r="O46" s="65"/>
      <c r="P46" s="65"/>
      <c r="Q46" s="65"/>
    </row>
    <row r="47" spans="1:17" x14ac:dyDescent="0.2">
      <c r="A47" s="66"/>
      <c r="B47" s="58"/>
      <c r="C47" s="69"/>
      <c r="D47" s="69"/>
      <c r="E47" s="78"/>
      <c r="F47" s="70"/>
      <c r="G47" s="165"/>
      <c r="H47" s="165"/>
      <c r="I47" s="65"/>
      <c r="J47" s="65"/>
      <c r="K47" s="65"/>
      <c r="L47" s="65"/>
      <c r="M47" s="65"/>
      <c r="N47" s="65"/>
      <c r="O47" s="65"/>
      <c r="P47" s="65"/>
      <c r="Q47" s="65"/>
    </row>
    <row r="48" spans="1:17" x14ac:dyDescent="0.2">
      <c r="A48" s="66"/>
      <c r="B48" s="58"/>
      <c r="C48" s="69"/>
      <c r="D48" s="69"/>
      <c r="E48" s="78"/>
      <c r="F48" s="70"/>
      <c r="G48" s="165"/>
      <c r="H48" s="165"/>
      <c r="I48" s="65"/>
      <c r="J48" s="65"/>
      <c r="K48" s="65"/>
      <c r="L48" s="65"/>
      <c r="M48" s="65"/>
      <c r="N48" s="65"/>
      <c r="O48" s="65"/>
      <c r="P48" s="65"/>
      <c r="Q48" s="65"/>
    </row>
    <row r="49" spans="1:17" x14ac:dyDescent="0.2">
      <c r="A49" s="66"/>
      <c r="B49" s="58"/>
      <c r="C49" s="69"/>
      <c r="D49" s="69"/>
      <c r="E49" s="78"/>
      <c r="F49" s="70"/>
      <c r="G49" s="165"/>
      <c r="H49" s="165"/>
      <c r="I49" s="65"/>
      <c r="J49" s="65"/>
      <c r="K49" s="65"/>
      <c r="L49" s="65"/>
      <c r="M49" s="65"/>
      <c r="N49" s="65"/>
      <c r="O49" s="65"/>
      <c r="P49" s="65"/>
      <c r="Q49" s="65"/>
    </row>
    <row r="50" spans="1:17" x14ac:dyDescent="0.2">
      <c r="A50" s="66"/>
      <c r="B50" s="58"/>
      <c r="C50" s="69"/>
      <c r="D50" s="69"/>
      <c r="E50" s="78"/>
      <c r="F50" s="70"/>
      <c r="G50" s="165"/>
      <c r="H50" s="165"/>
      <c r="I50" s="65"/>
      <c r="J50" s="65"/>
      <c r="K50" s="65"/>
      <c r="L50" s="65"/>
      <c r="M50" s="65"/>
      <c r="N50" s="65"/>
      <c r="O50" s="65"/>
      <c r="P50" s="65"/>
      <c r="Q50" s="65"/>
    </row>
    <row r="51" spans="1:17" x14ac:dyDescent="0.2">
      <c r="A51" s="66"/>
      <c r="B51" s="58"/>
      <c r="C51" s="69"/>
      <c r="D51" s="69"/>
      <c r="E51" s="78"/>
      <c r="F51" s="70"/>
      <c r="G51" s="165"/>
      <c r="H51" s="165"/>
      <c r="I51" s="65"/>
      <c r="J51" s="65"/>
      <c r="K51" s="65"/>
      <c r="L51" s="65"/>
      <c r="M51" s="65"/>
      <c r="N51" s="65"/>
      <c r="O51" s="65"/>
      <c r="P51" s="65"/>
      <c r="Q51" s="65"/>
    </row>
    <row r="52" spans="1:17" x14ac:dyDescent="0.2">
      <c r="A52" s="66"/>
      <c r="B52" s="58"/>
      <c r="C52" s="69"/>
      <c r="D52" s="69"/>
      <c r="E52" s="78"/>
      <c r="F52" s="70"/>
      <c r="G52" s="165"/>
      <c r="H52" s="165"/>
    </row>
    <row r="53" spans="1:17" x14ac:dyDescent="0.2">
      <c r="A53" s="66"/>
      <c r="B53" s="58"/>
      <c r="C53" s="69"/>
      <c r="D53" s="69"/>
      <c r="E53" s="78"/>
      <c r="F53" s="70"/>
      <c r="G53" s="165"/>
      <c r="H53" s="165"/>
    </row>
    <row r="54" spans="1:17" x14ac:dyDescent="0.2">
      <c r="A54" s="66"/>
      <c r="B54" s="58"/>
      <c r="C54" s="69"/>
      <c r="D54" s="69"/>
      <c r="E54" s="78"/>
      <c r="F54" s="70"/>
      <c r="G54" s="165"/>
      <c r="H54" s="165"/>
    </row>
    <row r="55" spans="1:17" x14ac:dyDescent="0.2">
      <c r="A55" s="66"/>
      <c r="B55" s="58"/>
      <c r="C55" s="69"/>
      <c r="D55" s="69"/>
      <c r="E55" s="78"/>
      <c r="F55" s="70"/>
      <c r="G55" s="165"/>
      <c r="H55" s="165"/>
    </row>
    <row r="56" spans="1:17" x14ac:dyDescent="0.2">
      <c r="A56" s="66"/>
      <c r="B56" s="58"/>
      <c r="C56" s="69"/>
      <c r="D56" s="69"/>
      <c r="E56" s="78"/>
      <c r="F56" s="70"/>
      <c r="G56" s="165"/>
      <c r="H56" s="165"/>
    </row>
    <row r="57" spans="1:17" x14ac:dyDescent="0.2">
      <c r="A57" s="66"/>
      <c r="B57" s="58"/>
      <c r="C57" s="69"/>
      <c r="D57" s="69"/>
      <c r="E57" s="78"/>
      <c r="F57" s="70"/>
      <c r="G57" s="165"/>
      <c r="H57" s="165"/>
    </row>
    <row r="58" spans="1:17" x14ac:dyDescent="0.2">
      <c r="A58" s="66"/>
      <c r="B58" s="58"/>
      <c r="C58" s="69"/>
      <c r="D58" s="69"/>
      <c r="E58" s="78"/>
      <c r="F58" s="70"/>
      <c r="G58" s="165"/>
      <c r="H58" s="165"/>
    </row>
    <row r="59" spans="1:17" x14ac:dyDescent="0.2">
      <c r="A59" s="66"/>
      <c r="B59" s="58"/>
      <c r="C59" s="69"/>
      <c r="D59" s="69"/>
      <c r="E59" s="78"/>
      <c r="F59" s="70"/>
      <c r="G59" s="165"/>
      <c r="H59" s="165"/>
    </row>
    <row r="60" spans="1:17" x14ac:dyDescent="0.2">
      <c r="A60" s="66"/>
      <c r="B60" s="58"/>
      <c r="C60" s="69"/>
      <c r="D60" s="69"/>
      <c r="E60" s="78"/>
      <c r="F60" s="70"/>
      <c r="G60" s="165"/>
      <c r="H60" s="165"/>
    </row>
    <row r="61" spans="1:17" x14ac:dyDescent="0.2">
      <c r="A61" s="66"/>
      <c r="B61" s="58"/>
      <c r="C61" s="69"/>
      <c r="D61" s="69"/>
      <c r="E61" s="78"/>
      <c r="F61" s="70"/>
      <c r="G61" s="165"/>
      <c r="H61" s="165"/>
    </row>
    <row r="62" spans="1:17" x14ac:dyDescent="0.2">
      <c r="A62" s="66"/>
      <c r="B62" s="58"/>
      <c r="C62" s="69"/>
      <c r="D62" s="69"/>
      <c r="E62" s="78"/>
      <c r="F62" s="70"/>
      <c r="G62" s="165"/>
      <c r="H62" s="165"/>
    </row>
    <row r="63" spans="1:17" x14ac:dyDescent="0.2">
      <c r="A63" s="66"/>
      <c r="B63" s="58"/>
      <c r="C63" s="69"/>
      <c r="D63" s="69"/>
      <c r="E63" s="78"/>
      <c r="F63" s="70"/>
      <c r="G63" s="165"/>
      <c r="H63" s="165"/>
    </row>
    <row r="64" spans="1:17" x14ac:dyDescent="0.2">
      <c r="A64" s="66"/>
      <c r="B64" s="58"/>
      <c r="C64" s="69"/>
      <c r="D64" s="69"/>
      <c r="E64" s="78"/>
      <c r="F64" s="70"/>
      <c r="G64" s="165"/>
      <c r="H64" s="165"/>
    </row>
    <row r="65" spans="1:8" x14ac:dyDescent="0.2">
      <c r="A65" s="66"/>
      <c r="B65" s="58"/>
      <c r="C65" s="69"/>
      <c r="D65" s="69"/>
      <c r="E65" s="78"/>
      <c r="F65" s="70"/>
      <c r="G65" s="165"/>
      <c r="H65" s="165"/>
    </row>
    <row r="66" spans="1:8" x14ac:dyDescent="0.2">
      <c r="A66" s="66"/>
      <c r="B66" s="58"/>
      <c r="C66" s="69"/>
      <c r="D66" s="69"/>
      <c r="E66" s="78"/>
      <c r="F66" s="70"/>
      <c r="G66" s="165"/>
      <c r="H66" s="165"/>
    </row>
    <row r="67" spans="1:8" x14ac:dyDescent="0.2">
      <c r="A67" s="66"/>
      <c r="B67" s="58"/>
      <c r="C67" s="69"/>
      <c r="D67" s="69"/>
      <c r="E67" s="78"/>
      <c r="F67" s="70"/>
      <c r="G67" s="165"/>
      <c r="H67" s="165"/>
    </row>
    <row r="68" spans="1:8" x14ac:dyDescent="0.2">
      <c r="A68" s="66"/>
      <c r="B68" s="58"/>
      <c r="C68" s="69"/>
      <c r="D68" s="69"/>
      <c r="E68" s="78"/>
      <c r="F68" s="70"/>
      <c r="G68" s="165"/>
      <c r="H68" s="165"/>
    </row>
    <row r="69" spans="1:8" x14ac:dyDescent="0.2">
      <c r="A69" s="66"/>
      <c r="B69" s="58"/>
      <c r="C69" s="69"/>
      <c r="D69" s="69"/>
      <c r="E69" s="78"/>
      <c r="F69" s="70"/>
      <c r="G69" s="165"/>
      <c r="H69" s="165"/>
    </row>
    <row r="70" spans="1:8" x14ac:dyDescent="0.2">
      <c r="A70" s="66"/>
      <c r="B70" s="58"/>
      <c r="C70" s="69"/>
      <c r="D70" s="69"/>
      <c r="E70" s="78"/>
      <c r="F70" s="70"/>
      <c r="G70" s="165"/>
      <c r="H70" s="165"/>
    </row>
    <row r="71" spans="1:8" x14ac:dyDescent="0.2">
      <c r="A71" s="66"/>
      <c r="B71" s="58"/>
      <c r="C71" s="69"/>
      <c r="D71" s="69"/>
      <c r="E71" s="78"/>
      <c r="F71" s="70"/>
      <c r="G71" s="165"/>
      <c r="H71" s="165"/>
    </row>
    <row r="72" spans="1:8" x14ac:dyDescent="0.2">
      <c r="A72" s="66"/>
      <c r="B72" s="58"/>
      <c r="C72" s="69"/>
      <c r="D72" s="69"/>
      <c r="E72" s="78"/>
      <c r="F72" s="70"/>
      <c r="G72" s="165"/>
      <c r="H72" s="165"/>
    </row>
    <row r="73" spans="1:8" x14ac:dyDescent="0.2">
      <c r="A73" s="66"/>
      <c r="B73" s="58"/>
      <c r="C73" s="69"/>
      <c r="D73" s="69"/>
      <c r="E73" s="78"/>
      <c r="F73" s="70"/>
      <c r="G73" s="165"/>
      <c r="H73" s="165"/>
    </row>
    <row r="74" spans="1:8" x14ac:dyDescent="0.2">
      <c r="A74" s="66"/>
      <c r="B74" s="58"/>
      <c r="C74" s="69"/>
      <c r="D74" s="69"/>
      <c r="E74" s="78"/>
      <c r="F74" s="70"/>
      <c r="G74" s="165"/>
      <c r="H74" s="165"/>
    </row>
    <row r="75" spans="1:8" x14ac:dyDescent="0.2">
      <c r="A75" s="66"/>
      <c r="B75" s="58"/>
      <c r="C75" s="69"/>
      <c r="D75" s="69"/>
      <c r="E75" s="78"/>
      <c r="F75" s="70"/>
      <c r="G75" s="165"/>
      <c r="H75" s="165"/>
    </row>
    <row r="76" spans="1:8" x14ac:dyDescent="0.2">
      <c r="A76" s="66"/>
      <c r="B76" s="58"/>
      <c r="C76" s="69"/>
      <c r="D76" s="69"/>
      <c r="E76" s="78"/>
      <c r="F76" s="70"/>
      <c r="G76" s="165"/>
      <c r="H76" s="165"/>
    </row>
    <row r="77" spans="1:8" x14ac:dyDescent="0.2">
      <c r="A77" s="66"/>
      <c r="B77" s="58"/>
      <c r="C77" s="69"/>
      <c r="D77" s="69"/>
      <c r="E77" s="78"/>
      <c r="F77" s="70"/>
      <c r="G77" s="165"/>
      <c r="H77" s="165"/>
    </row>
    <row r="78" spans="1:8" x14ac:dyDescent="0.2">
      <c r="A78" s="66"/>
      <c r="B78" s="58"/>
      <c r="C78" s="69"/>
      <c r="D78" s="69"/>
      <c r="E78" s="78"/>
      <c r="F78" s="70"/>
      <c r="G78" s="165"/>
      <c r="H78" s="165"/>
    </row>
    <row r="79" spans="1:8" x14ac:dyDescent="0.2">
      <c r="A79" s="66"/>
      <c r="B79" s="58"/>
      <c r="C79" s="69"/>
      <c r="D79" s="69"/>
      <c r="E79" s="78"/>
      <c r="F79" s="70"/>
      <c r="G79" s="165"/>
      <c r="H79" s="165"/>
    </row>
    <row r="80" spans="1:8" x14ac:dyDescent="0.2">
      <c r="A80" s="66"/>
      <c r="B80" s="58"/>
      <c r="C80" s="69"/>
      <c r="D80" s="69"/>
      <c r="E80" s="78"/>
      <c r="F80" s="70"/>
      <c r="G80" s="165"/>
      <c r="H80" s="165"/>
    </row>
    <row r="81" spans="1:8" x14ac:dyDescent="0.2">
      <c r="A81" s="66"/>
      <c r="B81" s="58"/>
      <c r="C81" s="69"/>
      <c r="D81" s="69"/>
      <c r="E81" s="78"/>
      <c r="F81" s="70"/>
      <c r="G81" s="165"/>
      <c r="H81" s="165"/>
    </row>
    <row r="82" spans="1:8" x14ac:dyDescent="0.2">
      <c r="A82" s="66"/>
      <c r="B82" s="58"/>
      <c r="C82" s="69"/>
      <c r="D82" s="69"/>
      <c r="E82" s="78"/>
      <c r="F82" s="70"/>
      <c r="G82" s="165"/>
      <c r="H82" s="165"/>
    </row>
    <row r="83" spans="1:8" x14ac:dyDescent="0.2">
      <c r="A83" s="66"/>
      <c r="B83" s="58"/>
      <c r="C83" s="69"/>
      <c r="D83" s="69"/>
      <c r="E83" s="78"/>
      <c r="F83" s="70"/>
      <c r="G83" s="165"/>
      <c r="H83" s="165"/>
    </row>
    <row r="84" spans="1:8" x14ac:dyDescent="0.2">
      <c r="A84" s="66"/>
      <c r="B84" s="58"/>
      <c r="C84" s="69"/>
      <c r="D84" s="69"/>
      <c r="E84" s="78"/>
      <c r="F84" s="70"/>
      <c r="G84" s="165"/>
      <c r="H84" s="165"/>
    </row>
    <row r="85" spans="1:8" x14ac:dyDescent="0.2">
      <c r="A85" s="66"/>
      <c r="B85" s="58"/>
      <c r="C85" s="69"/>
      <c r="D85" s="69"/>
      <c r="E85" s="78"/>
      <c r="F85" s="70"/>
      <c r="G85" s="165"/>
      <c r="H85" s="165"/>
    </row>
    <row r="86" spans="1:8" x14ac:dyDescent="0.2">
      <c r="A86" s="66"/>
      <c r="B86" s="58"/>
      <c r="C86" s="69"/>
      <c r="D86" s="69"/>
      <c r="E86" s="78"/>
      <c r="F86" s="70"/>
      <c r="G86" s="165"/>
      <c r="H86" s="165"/>
    </row>
    <row r="87" spans="1:8" x14ac:dyDescent="0.2">
      <c r="A87" s="66"/>
      <c r="B87" s="58"/>
      <c r="C87" s="69"/>
      <c r="D87" s="69"/>
      <c r="E87" s="78"/>
      <c r="F87" s="70"/>
      <c r="G87" s="165"/>
      <c r="H87" s="165"/>
    </row>
    <row r="88" spans="1:8" x14ac:dyDescent="0.2">
      <c r="A88" s="66"/>
      <c r="B88" s="58"/>
      <c r="C88" s="69"/>
      <c r="D88" s="69"/>
      <c r="E88" s="78"/>
      <c r="F88" s="70"/>
      <c r="G88" s="165"/>
      <c r="H88" s="165"/>
    </row>
    <row r="89" spans="1:8" x14ac:dyDescent="0.2">
      <c r="A89" s="66"/>
      <c r="B89" s="58"/>
      <c r="C89" s="69"/>
      <c r="D89" s="69"/>
      <c r="E89" s="78"/>
      <c r="F89" s="70"/>
      <c r="G89" s="165"/>
      <c r="H89" s="165"/>
    </row>
    <row r="90" spans="1:8" x14ac:dyDescent="0.2">
      <c r="A90" s="66"/>
      <c r="B90" s="58"/>
      <c r="C90" s="69"/>
      <c r="D90" s="69"/>
      <c r="E90" s="78"/>
      <c r="F90" s="70"/>
      <c r="G90" s="165"/>
      <c r="H90" s="165"/>
    </row>
  </sheetData>
  <mergeCells count="3">
    <mergeCell ref="B1:C1"/>
    <mergeCell ref="C6:H6"/>
    <mergeCell ref="B3:D3"/>
  </mergeCells>
  <pageMargins left="0.70866141732283472" right="0.11811023622047245" top="0.74803149606299213" bottom="0.74803149606299213" header="0.31496062992125984" footer="0.31496062992125984"/>
  <pageSetup paperSize="9" fitToHeight="0" orientation="portrait" r:id="rId1"/>
  <headerFooter>
    <oddHeader>&amp;CPOPIS DEL
(OBR-1/B)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REKAPITULACIJA</vt:lpstr>
      <vt:lpstr>SPLOŠNA</vt:lpstr>
      <vt:lpstr>RAZSTAVNA IN SPLOŠNA OPREMA</vt:lpstr>
      <vt:lpstr>TEHNOLOŠKA OPREMA</vt:lpstr>
      <vt:lpstr>STORITVE</vt:lpstr>
      <vt:lpstr>SPLOŠNA!Področje_tiskanja</vt:lpstr>
      <vt:lpstr>STORITVE!Področje_tiskanja</vt:lpstr>
      <vt:lpstr>'TEHNOLOŠKA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Urban</dc:creator>
  <cp:lastModifiedBy>Stasa</cp:lastModifiedBy>
  <cp:lastPrinted>2020-08-14T08:24:05Z</cp:lastPrinted>
  <dcterms:created xsi:type="dcterms:W3CDTF">2020-06-08T07:50:36Z</dcterms:created>
  <dcterms:modified xsi:type="dcterms:W3CDTF">2020-08-14T08:24:12Z</dcterms:modified>
</cp:coreProperties>
</file>

<file path=userCustomization/customUI.xml><?xml version="1.0" encoding="utf-8"?>
<mso:customUI xmlns:mso="http://schemas.microsoft.com/office/2006/01/customui">
  <mso:ribbon>
    <mso:qat>
      <mso:documentControls>
        <mso:control idQ="mso:Connections" visible="true"/>
      </mso:documentControls>
    </mso:qat>
  </mso:ribbon>
</mso:customUI>
</file>